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МЦИО\АБИЛИМПИКС_\РЧА 2026\КЗ РЧА 2026\_Оператор беспилотных летательных аппаратов (БПЛА)_РЧА2026_(п(с)КЗ+ИЛ) Д\"/>
    </mc:Choice>
  </mc:AlternateContent>
  <xr:revisionPtr revIDLastSave="0" documentId="13_ncr:1_{1AB660F4-F884-4E00-9816-89E4B1BBA245}" xr6:coauthVersionLast="47" xr6:coauthVersionMax="47" xr10:uidLastSave="{00000000-0000-0000-0000-000000000000}"/>
  <bookViews>
    <workbookView xWindow="1125" yWindow="1125" windowWidth="27870" windowHeight="1828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1" l="1"/>
  <c r="G43" i="1"/>
  <c r="G39" i="1"/>
  <c r="G38" i="1"/>
  <c r="D26" i="1"/>
</calcChain>
</file>

<file path=xl/sharedStrings.xml><?xml version="1.0" encoding="utf-8"?>
<sst xmlns="http://schemas.openxmlformats.org/spreadsheetml/2006/main" count="592" uniqueCount="215">
  <si>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</si>
  <si>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</si>
  <si>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</si>
  <si>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</si>
  <si>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</si>
  <si>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</si>
  <si>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</si>
  <si>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</si>
  <si>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</si>
  <si>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</si>
  <si>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</si>
  <si>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</si>
  <si>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</si>
  <si>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</si>
  <si>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</si>
  <si>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</si>
  <si>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</si>
  <si>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</si>
  <si>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</si>
  <si>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</si>
  <si>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</si>
  <si>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</si>
  <si>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</si>
  <si>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</si>
  <si>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</si>
  <si>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</si>
  <si>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</si>
  <si>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</si>
  <si>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</si>
  <si>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</si>
  <si>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</si>
  <si>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</si>
  <si>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</si>
  <si>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</si>
  <si>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</si>
  <si>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</si>
  <si>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</si>
  <si>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</si>
  <si>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</si>
  <si>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</si>
  <si>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</si>
  <si>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</si>
  <si>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</si>
  <si>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</si>
  <si>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</si>
  <si>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</si>
  <si>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</si>
  <si>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</si>
  <si>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</si>
  <si>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</si>
  <si>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</si>
  <si>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</si>
  <si>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</si>
  <si>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</si>
  <si>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</si>
  <si>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</si>
  <si>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</si>
  <si>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</si>
  <si>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</si>
  <si>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</si>
  <si>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</si>
  <si>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</si>
  <si>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</si>
  <si>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</si>
  <si>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</si>
  <si>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</si>
  <si>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</si>
  <si>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</si>
  <si>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</si>
  <si>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</si>
  <si>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</si>
  <si>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</si>
  <si>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</si>
  <si>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</si>
  <si>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</si>
  <si>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</si>
  <si>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</si>
  <si>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</si>
  <si>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</si>
  <si>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</si>
  <si>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</si>
  <si>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</si>
  <si>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</si>
  <si>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</si>
  <si>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</si>
  <si>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</si>
  <si>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</si>
  <si>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</si>
  <si>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</si>
  <si>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</si>
  <si>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</si>
  <si>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</si>
  <si>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</si>
  <si>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</si>
  <si>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</si>
  <si>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</si>
  <si>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</si>
  <si>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</si>
  <si>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</si>
  <si>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</si>
  <si>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</si>
  <si>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</si>
  <si>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</si>
  <si>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</si>
  <si>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</si>
  <si>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</si>
  <si>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</si>
  <si>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</si>
  <si>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</si>
  <si>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</si>
  <si>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</si>
  <si>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</si>
  <si>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</si>
  <si>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</si>
  <si>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</si>
  <si>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</si>
  <si>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</si>
  <si>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</si>
  <si>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</si>
  <si>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</si>
  <si>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</si>
  <si>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</si>
  <si>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</si>
  <si>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</si>
  <si>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</si>
  <si>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</si>
  <si>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</si>
  <si>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</si>
  <si>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</si>
  <si>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</si>
  <si>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</si>
  <si>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</si>
  <si>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</si>
  <si>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</si>
  <si>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</si>
  <si>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</si>
  <si>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</si>
  <si>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</si>
  <si>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</si>
  <si>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</si>
  <si>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Площадка для работы на симуляторе и прохождение теста</t>
  </si>
  <si>
    <t>Системный блок + монитор  / ноутбук</t>
  </si>
  <si>
    <t>ПО симулятор БПЛА</t>
  </si>
  <si>
    <t>Aerofly или  Liftoff и др.</t>
  </si>
  <si>
    <t>шт.</t>
  </si>
  <si>
    <t xml:space="preserve">Секундомер спортивный </t>
  </si>
  <si>
    <t>Электронный
Особенности
будильник, встроенная память, счетчик кругов, часы</t>
  </si>
  <si>
    <t>Бумага для печати A4</t>
  </si>
  <si>
    <t>Тип: бумага  A4
Формат: A4
Плотность бумаги: 80 г/кв.
Количество листов: 500</t>
  </si>
  <si>
    <r>
      <t xml:space="preserve">Площадка для работы на симуляторе и прохождение теста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</si>
  <si>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Полётная зона для БПЛА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</si>
  <si>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t xml:space="preserve">Размеры столешницы:
Длина: 1200 мм.
Ширина: 500 мм.
Высота: 700-750 мм.
Материал столешницы: ЛДСП
Материал каркаса: металл; дерево </t>
  </si>
  <si>
    <t>Размеры:
Ширина: 490 мм.
Высота: 820 мм.
Глубина: 530 мм.
Материал обивки: ткань, искусственная кожа
Материал каркаса: металл</t>
  </si>
  <si>
    <t>Системный блок + монитор  / Ноутбук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</si>
  <si>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</si>
  <si>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Мусорная корзина</t>
  </si>
  <si>
    <t>Материал: пластик/ металл 
Объём: 20 литров</t>
  </si>
  <si>
    <t>Сетевой фильтр</t>
  </si>
  <si>
    <t>Кулер для питьевой воды</t>
  </si>
  <si>
    <t>ОБОРУДОВАНИЕ, ИНВЕНТАРЬ для зоны полётов беспилотных летательных аппаратов</t>
  </si>
  <si>
    <t>Элементы трассы (флаг, кольцо, ворота)</t>
  </si>
  <si>
    <t>На усмотрение организатора</t>
  </si>
  <si>
    <t>комплект</t>
  </si>
  <si>
    <t>Взлётно-посадочная площадка</t>
  </si>
  <si>
    <t>Размеры: 1,5 м х 0,5 м</t>
  </si>
  <si>
    <t>РАСХОДНЫЕ МАТЕРИАЛЫ для зоны полётов беспилотных летательных аппаратов</t>
  </si>
  <si>
    <t>Скотч сигнальный</t>
  </si>
  <si>
    <t xml:space="preserve">Ширина 50 мм.
На усмотрение организатора
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</si>
  <si>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</si>
  <si>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Full HD</t>
  </si>
  <si>
    <t>Стойка для камер</t>
  </si>
  <si>
    <t>Подходит для модели камеры</t>
  </si>
  <si>
    <t>Площадка для запуска беспилотных летательных аппаратов</t>
  </si>
  <si>
    <t>Площадь: 94,5 м2
Конструкция (основа): пластик
Размер (ДхШхВ): 13,5 м х 7 м х 4 м</t>
  </si>
  <si>
    <t>Сетка защитная с крепежами для площадки запуска беспилотных летательных аппаратов</t>
  </si>
  <si>
    <t>Осуществляет полное перекрытие воздушного пространства в зоне полётов ( закрывает боковые части и потолок полётной зоны)</t>
  </si>
  <si>
    <t>Стремянка</t>
  </si>
  <si>
    <t>Высота конструкции должна соответствовать высоте сетки</t>
  </si>
  <si>
    <t>Куб для тестовых полётов с защитной сеткой</t>
  </si>
  <si>
    <t>Размер не менее (ДхШхВ): 2 м х2 м х 2 м
Конструкция (основа): пластик</t>
  </si>
  <si>
    <t>Огнетушитель ОП-4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</si>
  <si>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Тип:порошковый (ОП)
Класс товара:Полупрофессиональный
Ранг тушения модельных очагов класса А:2
Ранг тушения модельных очагов класса B:55
Материал корпуса:металл
Перезаряжаемый:да
Принцип вытеснения вещества:закачной</t>
  </si>
  <si>
    <t>Огнетушитель углекислотный ОУ (в зоне где проходят полеты)</t>
  </si>
  <si>
    <t>Пожарные ящики с крышкой для хранения песка</t>
  </si>
  <si>
    <t>Наполнение: пожарный песок</t>
  </si>
  <si>
    <t>Багор пожарный складной (разборный)</t>
  </si>
  <si>
    <t>Полётная зона БПЛА</t>
  </si>
  <si>
    <t xml:space="preserve">Квадрокоптеры </t>
  </si>
  <si>
    <t xml:space="preserve">На усмотрение организатора
Допускаются Китайского производство с камерой) (FPV)(Tiny Whoop), малоразмерный беспилотный аппарат бюджетного класса с базовыми функциями профессиональных квадрокоптеров, который специально создан для образовательных целей и ориентирован на пользователей младшего и среднего школьного возраста. Оборудование рекомендовано для учебных заведений и авиамодельных секций в качестве наглядно-методического пособия для практических занятий, но также может применяться для самостоятельного освоения основ устройства и навыков дронов мультироторного типа, с получением азов пилотирования и программирования.
FPV — новый квадрокоптер из линейки образовательных дронов. Мощный и быстрый, он разработан для захватывающих полетов внутри помещений и на улице. Квадрокоптер выполнен в форм-факторе с 3-дюймовыми пропеллерами, защитой винтов и возможностью установки экшн-камеры.
Компактные размеры позволяют FPV преодолевать любые препятствия и выполнять сложные маневры в ограниченном пространстве летной трассы. 
Квадрокоптер может использоваться для учебных целей в образовательных учреждениях, кружках и применяться при организации соревнований, а также подходит для самостоятельного изучения.
</t>
  </si>
  <si>
    <t>На усмотрение организатора
Характеристики и описание
Описание
Удобно транспортировать очки и аксессуары к ним. Все кнопки, раъемы антенн, слот для карты памяти и индикаторы выведены в одном месте. АККУМУЛЯТОР 3.7В / 2000МАЧ Около 2 часов непрерывной работы. Разъем MICROUSB и видео 3.5 мм. Отдельная установка, можно использовать отдельно с пультом дистанционного управления. Линза с 3х кратным увеличением.
Видео-очки — это обновленная версия серии SKY02.
Теперь вы сможете увидеть больше важных деталей благодаря OLED-дисплею с разрешением 640 x 400 с яркими цветами и высокой контрастностью.
Приём видеосигнала стабильный и чёткий — за это отвечает приёмник. Он достигает этого путём слияния сигнала сразу с двух источников.
Теперь пользоваться меню видео-очков стало удобнее и проще благодаря переработанному пользовательскому интерфейсу.
Особенности
• Приёмник: 5,8ГГц 48 каналов
• Соотношение сторон: 16:9 и 4:3 (переключаемое)
• Дисплей: OLED 640 х 400
• Угол обзора: до 29°
• Встроенный вентилятор для отвода тепла и устранения запотевания
• Диапазон межзрачкового расстояния: от 59 до 69 мм
• Функция сканирование каналов
• Языки: китайский, английский
• Вход HDMI
• Поддерживает питание от 2S до 6S
• Встроенный Headtracker (контроллер движений головы)
• DVR: MJPEG, 30 кадров в секунду, AVI, поддержка SD-карт до 64 ГБ
• Поставляется с всенаправленной (Omni) и патч (Patch) антеннами
• Размеры: 167 х 70 х 79 мм
• Вес: 210 г</t>
  </si>
  <si>
    <t>щт.</t>
  </si>
  <si>
    <t>Зарядное устройство двухканальное</t>
  </si>
  <si>
    <t xml:space="preserve">На усмотрение организатора
Особенности модели:
• ЖК-экран 2,4 дюйма
• Два независимых канала
• Асинхронный и синхронный режимы
• Проверка состояния ячеек
• USB выход 5В
Технические характеристики:
• Входное напряжение: 7-28 В (макс. 30A)
• Тип заряжаемых батарей: LiPo, LiHV, LiFe, Lion (1-6S), NiMh (1-16S), Pb (1-10S)
• Ток балансировки: 800 мА (2-6S)
• Точность балансировки: &lt;0,005 В
• Мощность заряда: 0,1-15 А 250 Вт × 2  в асинхронном режиме и 0,1-25 A 500 Вт в синхронном режиме
• Мощность разряда: 0,1-15 A 250 Вт × 2 в режиме рециркуляции и 0,1-3 A 12 Вт × 2 в нормальном режиме
• Порт USB: 2,1 A 5 В (обновление по USB3.0)
• Диапазон напряжения зарядки на банку аккумулятора: 0.2-5 В
• Внутреннее сопротивление банки аккумулятора: 1-100 мОм
• Дисплей: ЖК IPS 2,4 дюйма, разрешение 320 × 240
• Размер: 98 × 68 × 35 мм
• Вес: 220 гр
• Входной порт питания: XT60, 
• Главные выходные порты: XT60 × 2
</t>
  </si>
  <si>
    <t>Аккумуляторная батарея для квадрокоптера</t>
  </si>
  <si>
    <t xml:space="preserve">Согласно тех. характеристикам летательного аппарата 
</t>
  </si>
  <si>
    <t>Аккумуляторная батарея для пульта управления</t>
  </si>
  <si>
    <t xml:space="preserve">Согласно тех. характеристикам пульта управления квадракоптером 
</t>
  </si>
  <si>
    <t>Пропеллеры</t>
  </si>
  <si>
    <t xml:space="preserve">Пропеллеры должны соответствовать тех. характеристикам модели квадрокоптера, чтобы обеспечить оптимальные лётные характеристики.
</t>
  </si>
  <si>
    <t>коплект</t>
  </si>
  <si>
    <r>
      <t xml:space="preserve">ОБОРУДОВАНИЕ, ИНВЕНТАРЬ, ИНСТРУМЕНТЫ для категории участников ШКОЛЬНИКИ /СТУДЕНТЫ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</si>
  <si>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РАСХОДНЫЕ МАТЕРИАЛЫ для категории участников ШКОЛЬНИКИ /СТУДЕНТЫ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</si>
  <si>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СКЛАД (Определённый)</t>
  </si>
  <si>
    <t>Стеллаж</t>
  </si>
  <si>
    <t xml:space="preserve">Длина кабеля не менее 3х метров Количество розеток не менее 3-х шт. </t>
  </si>
  <si>
    <r>
      <t xml:space="preserve">ОБОРУДОВАНИЕ, ИНВЕНТАРЬ, ИНСТРУМЕНТЫ для категории участников 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</si>
  <si>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РАСХОДНЫЕ МАТЕРИАЛЫ для категории участников 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</si>
  <si>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для 10 участников в категории </t>
    </r>
    <r>
      <rPr>
        <b/>
        <u/>
        <sz val="11"/>
        <color rgb="FFFF0000"/>
        <rFont val="Times New Roman"/>
        <family val="1"/>
        <charset val="204"/>
      </rPr>
      <t>Школьники, Студенты</t>
    </r>
  </si>
  <si>
    <r>
      <t xml:space="preserve">для 5 участников в категории </t>
    </r>
    <r>
      <rPr>
        <b/>
        <u/>
        <sz val="11"/>
        <color rgb="FFFF0000"/>
        <rFont val="Times New Roman"/>
        <family val="1"/>
        <charset val="204"/>
      </rPr>
      <t>Специалисты</t>
    </r>
  </si>
  <si>
    <t>Поле, зона мониторинга расположен макет комплекса зданий с различными ситуациями и повреждениями</t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</si>
  <si>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</si>
  <si>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t>FPV видео очки аналоговые 5.8Ггц, DVR (DigitalVideoRecorder) – это устройство, позволяющее записывать видео</t>
  </si>
  <si>
    <t>Оператор беспилотного летательного аппарата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</si>
  <si>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rFont val="Times New Roman"/>
        <family val="1"/>
        <charset val="204"/>
      </rPr>
      <t>Оператор беспилотного летательного аппарата</t>
    </r>
    <r>
      <rPr>
        <sz val="11"/>
        <color rgb="FF000000"/>
        <rFont val="Times New Roman"/>
        <family val="1"/>
        <charset val="204"/>
      </rPr>
      <t xml:space="preserve">
Протокол от 20.01.2026 № 01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Михайлов А.Н.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</si>
  <si>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t>более 300 Мбит/c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</si>
</sst>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7">
    <xf numFmtId="0" fontId="0" fillId="0" borderId="0"/>
    <xf numFmtId="0" fontId="11" fillId="0" borderId="1"/>
    <xf numFmtId="0" fontId="12" fillId="0" borderId="1" applyNumberFormat="0" applyFill="0" applyBorder="0" applyProtection="0"/>
    <xf numFmtId="0" fontId="13" fillId="0" borderId="1"/>
    <xf numFmtId="0" fontId="15" fillId="0" borderId="1"/>
    <xf numFmtId="0" fontId="16" fillId="0" borderId="1"/>
    <xf numFmtId="0" fontId="12" fillId="0" borderId="1" applyNumberFormat="0" applyFill="0" applyBorder="0" applyAlignment="0" applyProtection="0"/>
    <xf numFmtId="0" fontId="16" fillId="0" borderId="1"/>
    <xf numFmtId="0" fontId="16" fillId="0" borderId="1"/>
    <xf numFmtId="0" fontId="15" fillId="0" borderId="1"/>
    <xf numFmtId="0" fontId="15" fillId="0" borderId="1"/>
    <xf numFmtId="0" fontId="12" fillId="0" borderId="1" applyNumberFormat="0" applyFill="0" applyBorder="0" applyProtection="0"/>
    <xf numFmtId="0" fontId="17" fillId="0" borderId="1"/>
    <xf numFmtId="0" fontId="19" fillId="0" borderId="1"/>
    <xf numFmtId="0" fontId="21" fillId="0" borderId="1" applyNumberFormat="0" applyFill="0" applyBorder="0" applyAlignment="0" applyProtection="0"/>
    <xf numFmtId="0" fontId="20" fillId="0" borderId="1"/>
    <xf numFmtId="0" fontId="16" fillId="0" borderId="1"/>
    <xf numFmtId="0" fontId="23" fillId="0" borderId="1"/>
    <xf numFmtId="0" fontId="25" fillId="0" borderId="1"/>
    <xf numFmtId="0" fontId="22" fillId="0" borderId="1"/>
    <xf numFmtId="0" fontId="22" fillId="0" borderId="1"/>
    <xf numFmtId="0" fontId="24" fillId="0" borderId="1"/>
    <xf numFmtId="0" fontId="15" fillId="0" borderId="1"/>
    <xf numFmtId="0" fontId="22" fillId="0" borderId="1"/>
    <xf numFmtId="0" fontId="22" fillId="0" borderId="1"/>
    <xf numFmtId="0" fontId="16" fillId="0" borderId="1"/>
    <xf numFmtId="0" fontId="27" fillId="0" borderId="1" applyNumberFormat="0" applyFill="0" applyBorder="0" applyAlignment="0" applyProtection="0"/>
    <xf numFmtId="0" fontId="28" fillId="0" borderId="1"/>
    <xf numFmtId="0" fontId="33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0" fillId="0" borderId="1" applyNumberFormat="0" applyFill="0" applyBorder="0" applyAlignment="0" applyProtection="0">
      <alignment vertical="center"/>
    </xf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28" fillId="0" borderId="1"/>
    <xf numFmtId="0" fontId="28" fillId="0" borderId="1"/>
    <xf numFmtId="0" fontId="37" fillId="0" borderId="1"/>
    <xf numFmtId="0" fontId="37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9" fillId="0" borderId="1"/>
    <xf numFmtId="0" fontId="39" fillId="0" borderId="1"/>
    <xf numFmtId="0" fontId="40" fillId="0" borderId="1"/>
    <xf numFmtId="0" fontId="40" fillId="0" borderId="1"/>
    <xf numFmtId="0" fontId="29" fillId="0" borderId="1"/>
    <xf numFmtId="0" fontId="4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13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43" fillId="0" borderId="1" applyNumberFormat="0" applyFill="0" applyBorder="0" applyAlignment="0" applyProtection="0">
      <alignment vertical="center"/>
    </xf>
    <xf numFmtId="0" fontId="12" fillId="0" borderId="1" applyNumberFormat="0" applyFill="0" applyBorder="0" applyProtection="0"/>
    <xf numFmtId="0" fontId="44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12" fillId="0" borderId="1" applyNumberFormat="0" applyFill="0" applyBorder="0" applyProtection="0"/>
    <xf numFmtId="0" fontId="12" fillId="0" borderId="1" applyNumberFormat="0" applyFill="0" applyBorder="0" applyAlignment="0" applyProtection="0"/>
    <xf numFmtId="0" fontId="17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5" fillId="0" borderId="1"/>
    <xf numFmtId="0" fontId="46" fillId="0" borderId="1"/>
    <xf numFmtId="0" fontId="11" fillId="0" borderId="1"/>
    <xf numFmtId="0" fontId="11" fillId="0" borderId="1"/>
    <xf numFmtId="0" fontId="11" fillId="0" borderId="1"/>
    <xf numFmtId="0" fontId="47" fillId="0" borderId="1"/>
    <xf numFmtId="0" fontId="49" fillId="0" borderId="1"/>
  </cellStyleXfs>
  <cellXfs count="355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14" fillId="11" borderId="20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shrinkToFit="1"/>
    </xf>
    <xf numFmtId="0" fontId="1" fillId="12" borderId="20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top" wrapText="1"/>
    </xf>
    <xf numFmtId="0" fontId="7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left" vertical="top" wrapText="1"/>
    </xf>
    <xf numFmtId="0" fontId="7" fillId="13" borderId="20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1" fillId="13" borderId="20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 vertical="center" shrinkToFit="1"/>
    </xf>
    <xf numFmtId="0" fontId="6" fillId="13" borderId="5" xfId="0" applyFont="1" applyFill="1" applyBorder="1" applyAlignment="1">
      <alignment horizontal="center" vertical="center" wrapText="1"/>
    </xf>
    <xf numFmtId="0" fontId="1" fillId="13" borderId="20" xfId="0" applyFont="1" applyFill="1" applyBorder="1" applyAlignment="1">
      <alignment horizontal="center" vertical="center"/>
    </xf>
    <xf numFmtId="0" fontId="1" fillId="12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13" borderId="2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0" fontId="1" fillId="15" borderId="20" xfId="0" applyFont="1" applyFill="1" applyBorder="1" applyAlignment="1">
      <alignment horizontal="left" vertical="center" wrapText="1"/>
    </xf>
    <xf numFmtId="0" fontId="6" fillId="15" borderId="20" xfId="0" applyFont="1" applyFill="1" applyBorder="1" applyAlignment="1">
      <alignment horizontal="left" vertical="top" wrapText="1"/>
    </xf>
    <xf numFmtId="0" fontId="6" fillId="15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13" borderId="20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shrinkToFit="1"/>
    </xf>
    <xf numFmtId="0" fontId="14" fillId="0" borderId="20" xfId="6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14" borderId="27" xfId="7" applyFont="1" applyFill="1" applyBorder="1" applyAlignment="1">
      <alignment horizontal="center" vertical="center"/>
    </xf>
    <xf numFmtId="0" fontId="1" fillId="14" borderId="20" xfId="7" applyFont="1" applyFill="1" applyBorder="1" applyAlignment="1">
      <alignment horizontal="left" vertical="center" wrapText="1"/>
    </xf>
    <xf numFmtId="0" fontId="1" fillId="14" borderId="20" xfId="7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5" borderId="20" xfId="0" applyFont="1" applyFill="1" applyBorder="1" applyAlignment="1">
      <alignment horizontal="center" vertical="center" shrinkToFit="1"/>
    </xf>
    <xf numFmtId="0" fontId="7" fillId="15" borderId="20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1" fillId="15" borderId="20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left" vertical="center" wrapText="1"/>
    </xf>
    <xf numFmtId="0" fontId="6" fillId="13" borderId="8" xfId="0" applyFont="1" applyFill="1" applyBorder="1" applyAlignment="1">
      <alignment horizontal="left" vertical="top" wrapText="1"/>
    </xf>
    <xf numFmtId="0" fontId="5" fillId="15" borderId="5" xfId="0" applyFont="1" applyFill="1" applyBorder="1" applyAlignment="1">
      <alignment horizontal="center" vertical="center" wrapText="1"/>
    </xf>
    <xf numFmtId="0" fontId="6" fillId="15" borderId="32" xfId="0" applyFont="1" applyFill="1" applyBorder="1" applyAlignment="1">
      <alignment horizontal="center" vertical="center" wrapText="1"/>
    </xf>
    <xf numFmtId="0" fontId="1" fillId="15" borderId="20" xfId="0" applyFont="1" applyFill="1" applyBorder="1" applyAlignment="1">
      <alignment horizontal="center" vertical="center"/>
    </xf>
    <xf numFmtId="0" fontId="6" fillId="13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11" borderId="20" xfId="1" applyFont="1" applyFill="1" applyBorder="1" applyAlignment="1">
      <alignment horizontal="center" vertical="center" wrapText="1"/>
    </xf>
    <xf numFmtId="0" fontId="1" fillId="11" borderId="20" xfId="1" applyFont="1" applyFill="1" applyBorder="1" applyAlignment="1">
      <alignment horizontal="left" vertical="center" wrapText="1"/>
    </xf>
    <xf numFmtId="0" fontId="1" fillId="11" borderId="20" xfId="1" applyFont="1" applyFill="1" applyBorder="1" applyAlignment="1">
      <alignment horizontal="left" vertical="top" wrapText="1"/>
    </xf>
    <xf numFmtId="0" fontId="1" fillId="11" borderId="20" xfId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11" borderId="20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left" vertical="top"/>
    </xf>
    <xf numFmtId="0" fontId="1" fillId="0" borderId="1" xfId="20" applyFont="1" applyAlignment="1">
      <alignment horizontal="center" vertical="center" wrapText="1"/>
    </xf>
    <xf numFmtId="0" fontId="1" fillId="0" borderId="20" xfId="45" applyFont="1" applyFill="1" applyBorder="1" applyAlignment="1">
      <alignment horizontal="left" vertical="center" wrapText="1"/>
    </xf>
    <xf numFmtId="0" fontId="7" fillId="0" borderId="20" xfId="45" applyFont="1" applyFill="1" applyBorder="1" applyAlignment="1">
      <alignment horizontal="center" vertical="center" wrapText="1"/>
    </xf>
    <xf numFmtId="0" fontId="6" fillId="0" borderId="20" xfId="45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1" fillId="0" borderId="20" xfId="45" applyFont="1" applyFill="1" applyBorder="1" applyAlignment="1">
      <alignment horizontal="left" vertical="top" wrapText="1"/>
    </xf>
    <xf numFmtId="0" fontId="1" fillId="0" borderId="20" xfId="45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8" xfId="7" applyFont="1" applyBorder="1" applyAlignment="1">
      <alignment horizontal="center" vertical="center"/>
    </xf>
    <xf numFmtId="0" fontId="5" fillId="0" borderId="26" xfId="7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1" fillId="0" borderId="22" xfId="7" applyFont="1" applyBorder="1" applyAlignment="1">
      <alignment horizontal="center" vertical="center"/>
    </xf>
    <xf numFmtId="0" fontId="1" fillId="14" borderId="26" xfId="7" applyFont="1" applyFill="1" applyBorder="1" applyAlignment="1">
      <alignment horizontal="center" vertical="center"/>
    </xf>
    <xf numFmtId="0" fontId="1" fillId="14" borderId="28" xfId="0" applyFont="1" applyFill="1" applyBorder="1" applyAlignment="1">
      <alignment horizontal="center" vertical="center" shrinkToFit="1"/>
    </xf>
    <xf numFmtId="0" fontId="1" fillId="14" borderId="29" xfId="7" applyFont="1" applyFill="1" applyBorder="1" applyAlignment="1">
      <alignment horizontal="left" vertical="center" wrapText="1"/>
    </xf>
    <xf numFmtId="0" fontId="1" fillId="14" borderId="29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 wrapText="1"/>
    </xf>
    <xf numFmtId="0" fontId="6" fillId="14" borderId="20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left" vertical="top" wrapText="1"/>
    </xf>
    <xf numFmtId="0" fontId="6" fillId="0" borderId="1" xfId="20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13" borderId="2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0" xfId="109" applyFont="1" applyBorder="1" applyAlignment="1">
      <alignment horizontal="center" vertical="center" wrapText="1"/>
    </xf>
    <xf numFmtId="0" fontId="1" fillId="0" borderId="20" xfId="109" applyFont="1" applyBorder="1" applyAlignment="1">
      <alignment horizontal="left" vertical="center" wrapText="1"/>
    </xf>
    <xf numFmtId="0" fontId="1" fillId="0" borderId="20" xfId="109" applyFont="1" applyBorder="1" applyAlignment="1">
      <alignment horizontal="left" vertical="top" wrapText="1"/>
    </xf>
    <xf numFmtId="0" fontId="6" fillId="14" borderId="20" xfId="109" applyFont="1" applyFill="1" applyBorder="1" applyAlignment="1">
      <alignment horizontal="center" vertical="center" wrapText="1"/>
    </xf>
    <xf numFmtId="0" fontId="48" fillId="14" borderId="20" xfId="109" applyFont="1" applyFill="1" applyBorder="1" applyAlignment="1">
      <alignment horizontal="center" vertical="center" wrapText="1"/>
    </xf>
    <xf numFmtId="0" fontId="1" fillId="14" borderId="20" xfId="109" applyFont="1" applyFill="1" applyBorder="1" applyAlignment="1">
      <alignment horizontal="center" vertical="center" wrapText="1"/>
    </xf>
    <xf numFmtId="0" fontId="1" fillId="0" borderId="20" xfId="109" applyFont="1" applyBorder="1" applyAlignment="1">
      <alignment horizontal="center" vertical="center" shrinkToFit="1"/>
    </xf>
    <xf numFmtId="0" fontId="1" fillId="14" borderId="20" xfId="109" applyFont="1" applyFill="1" applyBorder="1" applyAlignment="1">
      <alignment horizontal="center" vertical="center"/>
    </xf>
    <xf numFmtId="0" fontId="5" fillId="0" borderId="20" xfId="109" applyFont="1" applyBorder="1" applyAlignment="1">
      <alignment horizontal="center" vertical="center" wrapText="1"/>
    </xf>
    <xf numFmtId="0" fontId="2" fillId="0" borderId="20" xfId="109" applyFont="1" applyBorder="1" applyAlignment="1">
      <alignment horizontal="center" vertical="center" wrapText="1"/>
    </xf>
    <xf numFmtId="0" fontId="1" fillId="0" borderId="22" xfId="109" applyFont="1" applyBorder="1" applyAlignment="1">
      <alignment horizontal="center" vertical="center" shrinkToFit="1"/>
    </xf>
    <xf numFmtId="0" fontId="1" fillId="0" borderId="22" xfId="109" applyFont="1" applyBorder="1" applyAlignment="1">
      <alignment horizontal="left" vertical="center" wrapText="1"/>
    </xf>
    <xf numFmtId="0" fontId="1" fillId="0" borderId="22" xfId="109" applyFont="1" applyBorder="1" applyAlignment="1">
      <alignment horizontal="left" vertical="top" wrapText="1"/>
    </xf>
    <xf numFmtId="0" fontId="14" fillId="0" borderId="22" xfId="6" applyFont="1" applyFill="1" applyBorder="1" applyAlignment="1">
      <alignment horizontal="center" vertical="center" wrapText="1"/>
    </xf>
    <xf numFmtId="0" fontId="1" fillId="0" borderId="1" xfId="2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2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109" applyFont="1" applyBorder="1" applyAlignment="1">
      <alignment horizontal="center" vertical="center" shrinkToFit="1"/>
    </xf>
    <xf numFmtId="0" fontId="1" fillId="0" borderId="1" xfId="109" applyFont="1" applyBorder="1" applyAlignment="1">
      <alignment horizontal="left" vertical="center" wrapText="1"/>
    </xf>
    <xf numFmtId="0" fontId="1" fillId="0" borderId="1" xfId="109" applyFont="1" applyBorder="1" applyAlignment="1">
      <alignment horizontal="left" vertical="top" wrapText="1"/>
    </xf>
    <xf numFmtId="0" fontId="14" fillId="0" borderId="1" xfId="6" applyFont="1" applyFill="1" applyBorder="1" applyAlignment="1">
      <alignment horizontal="center" vertical="center" wrapText="1"/>
    </xf>
    <xf numFmtId="0" fontId="6" fillId="0" borderId="22" xfId="109" applyFont="1" applyFill="1" applyBorder="1" applyAlignment="1">
      <alignment horizontal="center" vertical="center" wrapText="1"/>
    </xf>
    <xf numFmtId="0" fontId="1" fillId="0" borderId="22" xfId="109" applyFont="1" applyFill="1" applyBorder="1" applyAlignment="1">
      <alignment horizontal="center" vertical="center"/>
    </xf>
    <xf numFmtId="0" fontId="1" fillId="0" borderId="22" xfId="109" applyFont="1" applyFill="1" applyBorder="1" applyAlignment="1">
      <alignment horizontal="center" vertical="center" wrapText="1"/>
    </xf>
    <xf numFmtId="0" fontId="6" fillId="0" borderId="1" xfId="109" applyFont="1" applyFill="1" applyBorder="1" applyAlignment="1">
      <alignment horizontal="center" vertical="center" wrapText="1"/>
    </xf>
    <xf numFmtId="0" fontId="1" fillId="0" borderId="1" xfId="109" applyFont="1" applyFill="1" applyBorder="1" applyAlignment="1">
      <alignment horizontal="center" vertical="center"/>
    </xf>
    <xf numFmtId="0" fontId="1" fillId="0" borderId="1" xfId="109" applyFont="1" applyFill="1" applyBorder="1" applyAlignment="1">
      <alignment horizontal="center" vertical="center" wrapText="1"/>
    </xf>
    <xf numFmtId="0" fontId="6" fillId="0" borderId="20" xfId="109" applyFont="1" applyBorder="1" applyAlignment="1">
      <alignment horizontal="left" vertical="top" wrapText="1"/>
    </xf>
    <xf numFmtId="0" fontId="6" fillId="14" borderId="20" xfId="109" applyFont="1" applyFill="1" applyBorder="1" applyAlignment="1">
      <alignment horizontal="center" vertical="center"/>
    </xf>
    <xf numFmtId="0" fontId="1" fillId="17" borderId="20" xfId="109" applyFont="1" applyFill="1" applyBorder="1" applyAlignment="1">
      <alignment horizontal="left" vertical="center" wrapText="1"/>
    </xf>
    <xf numFmtId="0" fontId="12" fillId="0" borderId="18" xfId="6" applyFill="1" applyBorder="1" applyAlignment="1">
      <alignment horizontal="left" vertical="center" wrapText="1"/>
    </xf>
    <xf numFmtId="0" fontId="1" fillId="0" borderId="1" xfId="109" applyFont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top" wrapText="1"/>
    </xf>
    <xf numFmtId="0" fontId="42" fillId="0" borderId="20" xfId="6" applyFont="1" applyFill="1" applyBorder="1" applyAlignment="1">
      <alignment horizontal="left" vertical="top" wrapText="1"/>
    </xf>
    <xf numFmtId="0" fontId="3" fillId="14" borderId="20" xfId="0" applyFont="1" applyFill="1" applyBorder="1" applyAlignment="1">
      <alignment horizontal="center" vertical="center" wrapText="1"/>
    </xf>
    <xf numFmtId="0" fontId="1" fillId="0" borderId="21" xfId="109" applyFont="1" applyBorder="1" applyAlignment="1">
      <alignment horizontal="center" vertical="center"/>
    </xf>
    <xf numFmtId="0" fontId="1" fillId="14" borderId="20" xfId="0" applyFont="1" applyFill="1" applyBorder="1" applyAlignment="1">
      <alignment horizontal="center" vertical="center"/>
    </xf>
    <xf numFmtId="0" fontId="1" fillId="14" borderId="20" xfId="1" applyFont="1" applyFill="1" applyBorder="1" applyAlignment="1">
      <alignment horizontal="center" vertical="center" shrinkToFit="1"/>
    </xf>
    <xf numFmtId="0" fontId="1" fillId="14" borderId="21" xfId="1" applyFont="1" applyFill="1" applyBorder="1" applyAlignment="1">
      <alignment horizontal="left" vertical="center" wrapText="1"/>
    </xf>
    <xf numFmtId="0" fontId="1" fillId="14" borderId="20" xfId="1" applyFont="1" applyFill="1" applyBorder="1" applyAlignment="1">
      <alignment horizontal="left" vertical="top" wrapText="1"/>
    </xf>
    <xf numFmtId="0" fontId="14" fillId="14" borderId="19" xfId="6" applyFont="1" applyFill="1" applyBorder="1" applyAlignment="1">
      <alignment horizontal="center" vertical="center" wrapText="1"/>
    </xf>
    <xf numFmtId="0" fontId="6" fillId="14" borderId="20" xfId="1" applyFont="1" applyFill="1" applyBorder="1" applyAlignment="1">
      <alignment horizontal="center" vertical="center" wrapText="1"/>
    </xf>
    <xf numFmtId="0" fontId="1" fillId="14" borderId="20" xfId="1" applyFont="1" applyFill="1" applyBorder="1" applyAlignment="1">
      <alignment horizontal="center" vertical="center" wrapText="1"/>
    </xf>
    <xf numFmtId="0" fontId="1" fillId="14" borderId="18" xfId="1" applyFont="1" applyFill="1" applyBorder="1" applyAlignment="1">
      <alignment horizontal="left" vertical="center" wrapText="1"/>
    </xf>
    <xf numFmtId="0" fontId="14" fillId="14" borderId="18" xfId="6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left" vertical="center" wrapText="1"/>
    </xf>
    <xf numFmtId="0" fontId="1" fillId="0" borderId="1" xfId="109" applyFont="1" applyAlignment="1">
      <alignment horizontal="center" vertical="center" wrapText="1"/>
    </xf>
    <xf numFmtId="0" fontId="6" fillId="0" borderId="20" xfId="109" applyFont="1" applyBorder="1" applyAlignment="1">
      <alignment horizontal="center" vertical="top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left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6" fillId="19" borderId="5" xfId="0" applyFont="1" applyFill="1" applyBorder="1" applyAlignment="1">
      <alignment horizontal="center" vertical="center" wrapText="1"/>
    </xf>
    <xf numFmtId="0" fontId="6" fillId="19" borderId="5" xfId="0" applyFont="1" applyFill="1" applyBorder="1" applyAlignment="1">
      <alignment horizontal="left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6" fillId="0" borderId="20" xfId="109" applyFont="1" applyFill="1" applyBorder="1" applyAlignment="1">
      <alignment horizontal="center" vertical="center" wrapText="1"/>
    </xf>
    <xf numFmtId="0" fontId="1" fillId="0" borderId="20" xfId="109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center" vertical="center" wrapText="1"/>
    </xf>
    <xf numFmtId="0" fontId="6" fillId="0" borderId="1" xfId="109" applyFont="1" applyAlignment="1">
      <alignment horizontal="center" vertical="center"/>
    </xf>
    <xf numFmtId="0" fontId="2" fillId="0" borderId="21" xfId="109" applyFont="1" applyBorder="1" applyAlignment="1">
      <alignment horizontal="center" vertical="center" wrapText="1"/>
    </xf>
    <xf numFmtId="0" fontId="5" fillId="0" borderId="33" xfId="109" applyFont="1" applyBorder="1" applyAlignment="1">
      <alignment horizontal="center" vertical="center" wrapText="1"/>
    </xf>
    <xf numFmtId="0" fontId="1" fillId="0" borderId="20" xfId="109" applyFont="1" applyBorder="1" applyAlignment="1">
      <alignment horizontal="center" vertical="center" wrapText="1"/>
    </xf>
    <xf numFmtId="0" fontId="1" fillId="0" borderId="42" xfId="0" applyFont="1" applyBorder="1" applyAlignment="1">
      <alignment vertical="center"/>
    </xf>
    <xf numFmtId="0" fontId="6" fillId="0" borderId="1" xfId="109" applyFont="1" applyBorder="1" applyAlignment="1">
      <alignment horizontal="center" vertical="center" wrapText="1"/>
    </xf>
    <xf numFmtId="0" fontId="6" fillId="0" borderId="1" xfId="109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12" borderId="20" xfId="109" applyFont="1" applyFill="1" applyBorder="1" applyAlignment="1">
      <alignment horizontal="center" vertical="center" shrinkToFit="1"/>
    </xf>
    <xf numFmtId="0" fontId="1" fillId="12" borderId="20" xfId="109" applyFont="1" applyFill="1" applyBorder="1" applyAlignment="1">
      <alignment horizontal="left" vertical="center" wrapText="1"/>
    </xf>
    <xf numFmtId="0" fontId="1" fillId="12" borderId="20" xfId="109" applyFont="1" applyFill="1" applyBorder="1" applyAlignment="1">
      <alignment horizontal="left" vertical="top" wrapText="1"/>
    </xf>
    <xf numFmtId="0" fontId="14" fillId="12" borderId="20" xfId="6" applyFont="1" applyFill="1" applyBorder="1" applyAlignment="1">
      <alignment horizontal="left" vertical="center" wrapText="1"/>
    </xf>
    <xf numFmtId="0" fontId="6" fillId="12" borderId="20" xfId="109" applyFont="1" applyFill="1" applyBorder="1" applyAlignment="1">
      <alignment horizontal="center" vertical="center" wrapText="1"/>
    </xf>
    <xf numFmtId="0" fontId="1" fillId="0" borderId="21" xfId="109" applyFont="1" applyFill="1" applyBorder="1" applyAlignment="1">
      <alignment horizontal="center" vertical="center" shrinkToFit="1"/>
    </xf>
    <xf numFmtId="0" fontId="1" fillId="0" borderId="20" xfId="109" applyFont="1" applyFill="1" applyBorder="1" applyAlignment="1">
      <alignment horizontal="left" vertical="center" wrapText="1"/>
    </xf>
    <xf numFmtId="0" fontId="1" fillId="0" borderId="20" xfId="109" applyFont="1" applyFill="1" applyBorder="1" applyAlignment="1">
      <alignment horizontal="left" vertical="top" wrapText="1"/>
    </xf>
    <xf numFmtId="0" fontId="6" fillId="0" borderId="20" xfId="109" applyFont="1" applyFill="1" applyBorder="1" applyAlignment="1">
      <alignment horizontal="left" vertical="top" wrapText="1"/>
    </xf>
    <xf numFmtId="0" fontId="6" fillId="12" borderId="20" xfId="109" applyFont="1" applyFill="1" applyBorder="1" applyAlignment="1">
      <alignment horizontal="left" vertical="top" wrapText="1"/>
    </xf>
    <xf numFmtId="0" fontId="6" fillId="12" borderId="20" xfId="109" applyFont="1" applyFill="1" applyBorder="1" applyAlignment="1">
      <alignment horizontal="left" vertical="center" wrapText="1"/>
    </xf>
    <xf numFmtId="0" fontId="1" fillId="12" borderId="20" xfId="109" applyFont="1" applyFill="1" applyBorder="1" applyAlignment="1">
      <alignment horizontal="center" vertical="center"/>
    </xf>
    <xf numFmtId="0" fontId="6" fillId="13" borderId="20" xfId="109" applyFont="1" applyFill="1" applyBorder="1" applyAlignment="1">
      <alignment horizontal="center" vertical="center" wrapText="1"/>
    </xf>
    <xf numFmtId="0" fontId="10" fillId="13" borderId="44" xfId="109" applyFont="1" applyFill="1" applyBorder="1" applyAlignment="1">
      <alignment horizontal="left" vertical="center" wrapText="1"/>
    </xf>
    <xf numFmtId="0" fontId="6" fillId="13" borderId="44" xfId="109" applyFont="1" applyFill="1" applyBorder="1" applyAlignment="1">
      <alignment horizontal="left" vertical="top" wrapText="1"/>
    </xf>
    <xf numFmtId="0" fontId="6" fillId="13" borderId="20" xfId="109" applyFont="1" applyFill="1" applyBorder="1" applyAlignment="1">
      <alignment horizontal="center" vertical="center"/>
    </xf>
    <xf numFmtId="0" fontId="1" fillId="13" borderId="20" xfId="109" applyFont="1" applyFill="1" applyBorder="1" applyAlignment="1">
      <alignment horizontal="center" vertical="center"/>
    </xf>
    <xf numFmtId="0" fontId="10" fillId="14" borderId="21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left" vertical="center" wrapText="1"/>
    </xf>
    <xf numFmtId="0" fontId="14" fillId="14" borderId="20" xfId="6" applyFont="1" applyFill="1" applyBorder="1" applyAlignment="1">
      <alignment horizontal="left" vertical="top" wrapText="1"/>
    </xf>
    <xf numFmtId="0" fontId="1" fillId="14" borderId="20" xfId="136" applyFont="1" applyFill="1" applyBorder="1" applyAlignment="1">
      <alignment horizontal="left" vertical="center" wrapText="1"/>
    </xf>
    <xf numFmtId="0" fontId="1" fillId="14" borderId="20" xfId="136" applyFont="1" applyFill="1" applyBorder="1" applyAlignment="1">
      <alignment horizontal="center" vertical="center" wrapText="1"/>
    </xf>
    <xf numFmtId="0" fontId="6" fillId="14" borderId="20" xfId="136" applyFont="1" applyFill="1" applyBorder="1" applyAlignment="1">
      <alignment horizontal="center" vertical="center" wrapText="1"/>
    </xf>
    <xf numFmtId="0" fontId="18" fillId="14" borderId="20" xfId="6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0" borderId="21" xfId="109" applyFont="1" applyFill="1" applyBorder="1" applyAlignment="1">
      <alignment horizontal="left" vertical="center" wrapText="1"/>
    </xf>
    <xf numFmtId="0" fontId="5" fillId="20" borderId="18" xfId="109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5" fillId="8" borderId="21" xfId="109" applyFont="1" applyFill="1" applyBorder="1" applyAlignment="1">
      <alignment horizontal="left" vertical="center" wrapText="1"/>
    </xf>
    <xf numFmtId="0" fontId="5" fillId="8" borderId="18" xfId="109" applyFont="1" applyFill="1" applyBorder="1" applyAlignment="1">
      <alignment horizontal="left" vertical="center" wrapText="1"/>
    </xf>
    <xf numFmtId="0" fontId="5" fillId="8" borderId="19" xfId="109" applyFont="1" applyFill="1" applyBorder="1" applyAlignment="1">
      <alignment horizontal="left" vertical="center" wrapText="1"/>
    </xf>
    <xf numFmtId="0" fontId="1" fillId="0" borderId="31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37" xfId="20" applyFont="1" applyBorder="1" applyAlignment="1">
      <alignment horizontal="center" vertical="center" wrapText="1"/>
    </xf>
    <xf numFmtId="0" fontId="2" fillId="19" borderId="21" xfId="0" applyFont="1" applyFill="1" applyBorder="1" applyAlignment="1">
      <alignment horizontal="left" vertical="center" wrapText="1"/>
    </xf>
    <xf numFmtId="0" fontId="2" fillId="19" borderId="18" xfId="0" applyFont="1" applyFill="1" applyBorder="1" applyAlignment="1">
      <alignment horizontal="left" vertical="center" wrapText="1"/>
    </xf>
    <xf numFmtId="0" fontId="2" fillId="19" borderId="19" xfId="0" applyFont="1" applyFill="1" applyBorder="1" applyAlignment="1">
      <alignment horizontal="left" vertical="center" wrapText="1"/>
    </xf>
    <xf numFmtId="0" fontId="2" fillId="18" borderId="21" xfId="109" applyFont="1" applyFill="1" applyBorder="1" applyAlignment="1">
      <alignment horizontal="center" vertical="center" shrinkToFit="1"/>
    </xf>
    <xf numFmtId="0" fontId="2" fillId="18" borderId="18" xfId="109" applyFont="1" applyFill="1" applyBorder="1" applyAlignment="1">
      <alignment horizontal="center" vertical="center" shrinkToFit="1"/>
    </xf>
    <xf numFmtId="0" fontId="2" fillId="18" borderId="19" xfId="109" applyFont="1" applyFill="1" applyBorder="1" applyAlignment="1">
      <alignment horizontal="center" vertical="center" shrinkToFit="1"/>
    </xf>
    <xf numFmtId="0" fontId="2" fillId="18" borderId="22" xfId="109" applyFont="1" applyFill="1" applyBorder="1" applyAlignment="1">
      <alignment horizontal="center" vertical="center" shrinkToFit="1"/>
    </xf>
    <xf numFmtId="0" fontId="2" fillId="18" borderId="45" xfId="109" applyFont="1" applyFill="1" applyBorder="1" applyAlignment="1">
      <alignment horizontal="center" vertical="center" shrinkToFit="1"/>
    </xf>
    <xf numFmtId="0" fontId="5" fillId="6" borderId="33" xfId="1" applyFont="1" applyFill="1" applyBorder="1" applyAlignment="1">
      <alignment horizontal="left" vertical="center" wrapText="1"/>
    </xf>
    <xf numFmtId="0" fontId="5" fillId="6" borderId="34" xfId="1" applyFont="1" applyFill="1" applyBorder="1" applyAlignment="1">
      <alignment horizontal="left" vertical="center" wrapText="1"/>
    </xf>
    <xf numFmtId="0" fontId="5" fillId="6" borderId="35" xfId="1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0" borderId="27" xfId="7" applyFont="1" applyBorder="1" applyAlignment="1">
      <alignment horizontal="left" vertical="center"/>
    </xf>
    <xf numFmtId="0" fontId="2" fillId="0" borderId="18" xfId="7" applyFont="1" applyBorder="1" applyAlignment="1">
      <alignment horizontal="left" vertical="center"/>
    </xf>
    <xf numFmtId="0" fontId="2" fillId="0" borderId="22" xfId="7" applyFont="1" applyBorder="1" applyAlignment="1">
      <alignment horizontal="left" vertical="center"/>
    </xf>
    <xf numFmtId="0" fontId="4" fillId="14" borderId="30" xfId="7" applyFont="1" applyFill="1" applyBorder="1" applyAlignment="1">
      <alignment horizontal="center" vertical="center"/>
    </xf>
    <xf numFmtId="0" fontId="4" fillId="14" borderId="39" xfId="7" applyFont="1" applyFill="1" applyBorder="1" applyAlignment="1">
      <alignment horizontal="center" vertical="center"/>
    </xf>
    <xf numFmtId="0" fontId="4" fillId="14" borderId="21" xfId="7" applyFont="1" applyFill="1" applyBorder="1" applyAlignment="1">
      <alignment horizontal="center" vertical="center"/>
    </xf>
    <xf numFmtId="0" fontId="4" fillId="14" borderId="40" xfId="7" applyFont="1" applyFill="1" applyBorder="1" applyAlignment="1">
      <alignment horizontal="center" vertical="center"/>
    </xf>
    <xf numFmtId="0" fontId="4" fillId="14" borderId="20" xfId="7" applyFont="1" applyFill="1" applyBorder="1" applyAlignment="1">
      <alignment horizontal="center" vertical="center"/>
    </xf>
    <xf numFmtId="0" fontId="5" fillId="5" borderId="20" xfId="20" applyFont="1" applyFill="1" applyBorder="1" applyAlignment="1">
      <alignment horizontal="left" vertical="center" wrapText="1"/>
    </xf>
    <xf numFmtId="0" fontId="6" fillId="0" borderId="20" xfId="20" applyFont="1" applyBorder="1" applyAlignment="1">
      <alignment horizontal="left" vertical="top"/>
    </xf>
    <xf numFmtId="0" fontId="2" fillId="0" borderId="21" xfId="7" applyFont="1" applyBorder="1" applyAlignment="1">
      <alignment horizontal="center" vertical="center" wrapText="1"/>
    </xf>
    <xf numFmtId="0" fontId="2" fillId="0" borderId="18" xfId="7" applyFont="1" applyBorder="1" applyAlignment="1">
      <alignment horizontal="center" vertical="center" wrapText="1"/>
    </xf>
    <xf numFmtId="0" fontId="5" fillId="9" borderId="24" xfId="7" applyFont="1" applyFill="1" applyBorder="1" applyAlignment="1">
      <alignment horizontal="left" vertical="center" wrapText="1"/>
    </xf>
    <xf numFmtId="0" fontId="5" fillId="9" borderId="25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5" fillId="4" borderId="1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2" fillId="3" borderId="33" xfId="0" applyFont="1" applyFill="1" applyBorder="1" applyAlignment="1">
      <alignment horizontal="center" vertical="center" shrinkToFit="1"/>
    </xf>
    <xf numFmtId="0" fontId="6" fillId="0" borderId="34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2" fillId="3" borderId="32" xfId="0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top"/>
    </xf>
    <xf numFmtId="0" fontId="6" fillId="0" borderId="43" xfId="0" applyFont="1" applyBorder="1" applyAlignment="1">
      <alignment horizontal="left" vertical="top"/>
    </xf>
    <xf numFmtId="0" fontId="2" fillId="3" borderId="20" xfId="0" applyFont="1" applyFill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top"/>
    </xf>
    <xf numFmtId="0" fontId="5" fillId="6" borderId="21" xfId="109" applyFont="1" applyFill="1" applyBorder="1" applyAlignment="1">
      <alignment horizontal="left" vertical="center" wrapText="1"/>
    </xf>
    <xf numFmtId="0" fontId="5" fillId="6" borderId="18" xfId="109" applyFont="1" applyFill="1" applyBorder="1" applyAlignment="1">
      <alignment horizontal="left" vertical="center" wrapText="1"/>
    </xf>
    <xf numFmtId="0" fontId="5" fillId="6" borderId="19" xfId="109" applyFont="1" applyFill="1" applyBorder="1" applyAlignment="1">
      <alignment horizontal="left" vertical="center" wrapText="1"/>
    </xf>
    <xf numFmtId="0" fontId="1" fillId="14" borderId="31" xfId="0" applyFont="1" applyFill="1" applyBorder="1" applyAlignment="1">
      <alignment horizontal="center" vertical="center" wrapText="1"/>
    </xf>
    <xf numFmtId="0" fontId="1" fillId="14" borderId="36" xfId="0" applyFont="1" applyFill="1" applyBorder="1" applyAlignment="1">
      <alignment horizontal="center" vertical="center" wrapText="1"/>
    </xf>
    <xf numFmtId="0" fontId="1" fillId="14" borderId="37" xfId="0" applyFont="1" applyFill="1" applyBorder="1" applyAlignment="1">
      <alignment horizontal="center" vertical="center" wrapText="1"/>
    </xf>
    <xf numFmtId="0" fontId="1" fillId="0" borderId="1" xfId="130" applyFont="1" applyAlignment="1">
      <alignment horizontal="left" vertical="top" wrapText="1"/>
    </xf>
    <xf numFmtId="0" fontId="5" fillId="5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5" fillId="4" borderId="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2" fillId="3" borderId="6" xfId="0" applyFont="1" applyFill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2" fillId="16" borderId="21" xfId="0" applyFont="1" applyFill="1" applyBorder="1" applyAlignment="1">
      <alignment horizontal="left" vertical="center" wrapText="1"/>
    </xf>
    <xf numFmtId="0" fontId="2" fillId="16" borderId="18" xfId="0" applyFont="1" applyFill="1" applyBorder="1" applyAlignment="1">
      <alignment horizontal="left" vertical="center" wrapText="1"/>
    </xf>
    <xf numFmtId="0" fontId="2" fillId="16" borderId="19" xfId="0" applyFont="1" applyFill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5" fillId="6" borderId="21" xfId="1" applyFont="1" applyFill="1" applyBorder="1" applyAlignment="1">
      <alignment horizontal="left" vertical="center" wrapText="1"/>
    </xf>
    <xf numFmtId="0" fontId="5" fillId="6" borderId="18" xfId="1" applyFont="1" applyFill="1" applyBorder="1" applyAlignment="1">
      <alignment horizontal="left" vertical="center" wrapText="1"/>
    </xf>
    <xf numFmtId="0" fontId="5" fillId="6" borderId="19" xfId="1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 shrinkToFit="1"/>
    </xf>
    <xf numFmtId="0" fontId="6" fillId="8" borderId="2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</cellXfs>
  <cellStyles count="137">
    <cellStyle name="Гиперссылка 2" xfId="6" xr:uid="{00000000-0005-0000-0000-000000000000}"/>
    <cellStyle name="Гиперссылка 2 2" xfId="30" xr:uid="{00000000-0005-0000-0000-000001000000}"/>
    <cellStyle name="Гиперссылка 2 2 2" xfId="122" xr:uid="{00000000-0005-0000-0000-000002000000}"/>
    <cellStyle name="Гиперссылка 2 3" xfId="29" xr:uid="{00000000-0005-0000-0000-000003000000}"/>
    <cellStyle name="Гиперссылка 3" xfId="11" xr:uid="{00000000-0005-0000-0000-000004000000}"/>
    <cellStyle name="Гиперссылка 3 2" xfId="32" xr:uid="{00000000-0005-0000-0000-000005000000}"/>
    <cellStyle name="Гиперссылка 3 2 2" xfId="121" xr:uid="{00000000-0005-0000-0000-000006000000}"/>
    <cellStyle name="Гиперссылка 3 3" xfId="31" xr:uid="{00000000-0005-0000-0000-000007000000}"/>
    <cellStyle name="Гиперссылка 4" xfId="2" xr:uid="{00000000-0005-0000-0000-000008000000}"/>
    <cellStyle name="Гиперссылка 4 2" xfId="14" xr:uid="{00000000-0005-0000-0000-000009000000}"/>
    <cellStyle name="Гиперссылка 4 2 2" xfId="35" xr:uid="{00000000-0005-0000-0000-00000A000000}"/>
    <cellStyle name="Гиперссылка 4 2 2 2" xfId="119" xr:uid="{00000000-0005-0000-0000-00000B000000}"/>
    <cellStyle name="Гиперссылка 4 2 3" xfId="34" xr:uid="{00000000-0005-0000-0000-00000C000000}"/>
    <cellStyle name="Гиперссылка 4 2 4" xfId="120" xr:uid="{00000000-0005-0000-0000-00000D000000}"/>
    <cellStyle name="Гиперссылка 4 3" xfId="36" xr:uid="{00000000-0005-0000-0000-00000E000000}"/>
    <cellStyle name="Гиперссылка 4 3 2" xfId="118" xr:uid="{00000000-0005-0000-0000-00000F000000}"/>
    <cellStyle name="Гиперссылка 4 4" xfId="33" xr:uid="{00000000-0005-0000-0000-000010000000}"/>
    <cellStyle name="Гиперссылка 5" xfId="26" xr:uid="{00000000-0005-0000-0000-000011000000}"/>
    <cellStyle name="Гиперссылка 5 2" xfId="37" xr:uid="{00000000-0005-0000-0000-000012000000}"/>
    <cellStyle name="Гиперссылка 6" xfId="38" xr:uid="{00000000-0005-0000-0000-000013000000}"/>
    <cellStyle name="Гиперссылка 6 2" xfId="117" xr:uid="{00000000-0005-0000-0000-000014000000}"/>
    <cellStyle name="Гиперссылка 7" xfId="28" xr:uid="{00000000-0005-0000-0000-000015000000}"/>
    <cellStyle name="Обычный" xfId="0" builtinId="0"/>
    <cellStyle name="Обычный 10" xfId="17" xr:uid="{00000000-0005-0000-0000-000017000000}"/>
    <cellStyle name="Обычный 10 2" xfId="40" xr:uid="{00000000-0005-0000-0000-000018000000}"/>
    <cellStyle name="Обычный 10 2 2" xfId="115" xr:uid="{00000000-0005-0000-0000-000019000000}"/>
    <cellStyle name="Обычный 10 3" xfId="39" xr:uid="{00000000-0005-0000-0000-00001A000000}"/>
    <cellStyle name="Обычный 10 4" xfId="116" xr:uid="{00000000-0005-0000-0000-00001B000000}"/>
    <cellStyle name="Обычный 11" xfId="20" xr:uid="{00000000-0005-0000-0000-00001C000000}"/>
    <cellStyle name="Обычный 11 2" xfId="41" xr:uid="{00000000-0005-0000-0000-00001D000000}"/>
    <cellStyle name="Обычный 12" xfId="19" xr:uid="{00000000-0005-0000-0000-00001E000000}"/>
    <cellStyle name="Обычный 12 2" xfId="42" xr:uid="{00000000-0005-0000-0000-00001F000000}"/>
    <cellStyle name="Обычный 13" xfId="23" xr:uid="{00000000-0005-0000-0000-000020000000}"/>
    <cellStyle name="Обычный 13 2" xfId="43" xr:uid="{00000000-0005-0000-0000-000021000000}"/>
    <cellStyle name="Обычный 14" xfId="24" xr:uid="{00000000-0005-0000-0000-000022000000}"/>
    <cellStyle name="Обычный 14 2" xfId="44" xr:uid="{00000000-0005-0000-0000-000023000000}"/>
    <cellStyle name="Обычный 15" xfId="45" xr:uid="{00000000-0005-0000-0000-000024000000}"/>
    <cellStyle name="Обычный 15 2" xfId="114" xr:uid="{00000000-0005-0000-0000-000025000000}"/>
    <cellStyle name="Обычный 16" xfId="46" xr:uid="{00000000-0005-0000-0000-000026000000}"/>
    <cellStyle name="Обычный 16 2" xfId="113" xr:uid="{00000000-0005-0000-0000-000027000000}"/>
    <cellStyle name="Обычный 17" xfId="27" xr:uid="{00000000-0005-0000-0000-000028000000}"/>
    <cellStyle name="Обычный 18" xfId="130" xr:uid="{00000000-0005-0000-0000-000029000000}"/>
    <cellStyle name="Обычный 19" xfId="136" xr:uid="{00000000-0005-0000-0000-00002A000000}"/>
    <cellStyle name="Обычный 2" xfId="3" xr:uid="{00000000-0005-0000-0000-00002B000000}"/>
    <cellStyle name="Обычный 2 2" xfId="48" xr:uid="{00000000-0005-0000-0000-00002C000000}"/>
    <cellStyle name="Обычный 2 2 2" xfId="112" xr:uid="{00000000-0005-0000-0000-00002D000000}"/>
    <cellStyle name="Обычный 2 3" xfId="47" xr:uid="{00000000-0005-0000-0000-00002E000000}"/>
    <cellStyle name="Обычный 3" xfId="4" xr:uid="{00000000-0005-0000-0000-00002F000000}"/>
    <cellStyle name="Обычный 3 2" xfId="7" xr:uid="{00000000-0005-0000-0000-000030000000}"/>
    <cellStyle name="Обычный 3 2 2" xfId="51" xr:uid="{00000000-0005-0000-0000-000031000000}"/>
    <cellStyle name="Обычный 3 2 2 2" xfId="109" xr:uid="{00000000-0005-0000-0000-000032000000}"/>
    <cellStyle name="Обычный 3 2 3" xfId="52" xr:uid="{00000000-0005-0000-0000-000033000000}"/>
    <cellStyle name="Обычный 3 2 3 2" xfId="108" xr:uid="{00000000-0005-0000-0000-000034000000}"/>
    <cellStyle name="Обычный 3 2 4" xfId="50" xr:uid="{00000000-0005-0000-0000-000035000000}"/>
    <cellStyle name="Обычный 3 2 5" xfId="110" xr:uid="{00000000-0005-0000-0000-000036000000}"/>
    <cellStyle name="Обычный 3 3" xfId="9" xr:uid="{00000000-0005-0000-0000-000037000000}"/>
    <cellStyle name="Обычный 3 3 2" xfId="54" xr:uid="{00000000-0005-0000-0000-000038000000}"/>
    <cellStyle name="Обычный 3 3 2 2" xfId="106" xr:uid="{00000000-0005-0000-0000-000039000000}"/>
    <cellStyle name="Обычный 3 3 3" xfId="55" xr:uid="{00000000-0005-0000-0000-00003A000000}"/>
    <cellStyle name="Обычный 3 3 3 2" xfId="105" xr:uid="{00000000-0005-0000-0000-00003B000000}"/>
    <cellStyle name="Обычный 3 3 4" xfId="53" xr:uid="{00000000-0005-0000-0000-00003C000000}"/>
    <cellStyle name="Обычный 3 3 5" xfId="107" xr:uid="{00000000-0005-0000-0000-00003D000000}"/>
    <cellStyle name="Обычный 3 3 6" xfId="133" xr:uid="{00000000-0005-0000-0000-00003E000000}"/>
    <cellStyle name="Обычный 3 4" xfId="56" xr:uid="{00000000-0005-0000-0000-00003F000000}"/>
    <cellStyle name="Обычный 3 4 2" xfId="104" xr:uid="{00000000-0005-0000-0000-000040000000}"/>
    <cellStyle name="Обычный 3 5" xfId="57" xr:uid="{00000000-0005-0000-0000-000041000000}"/>
    <cellStyle name="Обычный 3 5 2" xfId="103" xr:uid="{00000000-0005-0000-0000-000042000000}"/>
    <cellStyle name="Обычный 3 6" xfId="49" xr:uid="{00000000-0005-0000-0000-000043000000}"/>
    <cellStyle name="Обычный 3 7" xfId="111" xr:uid="{00000000-0005-0000-0000-000044000000}"/>
    <cellStyle name="Обычный 3 8" xfId="132" xr:uid="{00000000-0005-0000-0000-000045000000}"/>
    <cellStyle name="Обычный 4" xfId="5" xr:uid="{00000000-0005-0000-0000-000046000000}"/>
    <cellStyle name="Обычный 4 2" xfId="59" xr:uid="{00000000-0005-0000-0000-000047000000}"/>
    <cellStyle name="Обычный 4 2 2" xfId="101" xr:uid="{00000000-0005-0000-0000-000048000000}"/>
    <cellStyle name="Обычный 4 3" xfId="60" xr:uid="{00000000-0005-0000-0000-000049000000}"/>
    <cellStyle name="Обычный 4 3 2" xfId="100" xr:uid="{00000000-0005-0000-0000-00004A000000}"/>
    <cellStyle name="Обычный 4 4" xfId="58" xr:uid="{00000000-0005-0000-0000-00004B000000}"/>
    <cellStyle name="Обычный 4 5" xfId="102" xr:uid="{00000000-0005-0000-0000-00004C000000}"/>
    <cellStyle name="Обычный 5" xfId="10" xr:uid="{00000000-0005-0000-0000-00004D000000}"/>
    <cellStyle name="Обычный 5 2" xfId="62" xr:uid="{00000000-0005-0000-0000-00004E000000}"/>
    <cellStyle name="Обычный 5 2 2" xfId="98" xr:uid="{00000000-0005-0000-0000-00004F000000}"/>
    <cellStyle name="Обычный 5 3" xfId="63" xr:uid="{00000000-0005-0000-0000-000050000000}"/>
    <cellStyle name="Обычный 5 3 2" xfId="97" xr:uid="{00000000-0005-0000-0000-000051000000}"/>
    <cellStyle name="Обычный 5 4" xfId="61" xr:uid="{00000000-0005-0000-0000-000052000000}"/>
    <cellStyle name="Обычный 5 5" xfId="99" xr:uid="{00000000-0005-0000-0000-000053000000}"/>
    <cellStyle name="Обычный 5 6" xfId="134" xr:uid="{00000000-0005-0000-0000-000054000000}"/>
    <cellStyle name="Обычный 6" xfId="8" xr:uid="{00000000-0005-0000-0000-000055000000}"/>
    <cellStyle name="Обычный 6 2" xfId="16" xr:uid="{00000000-0005-0000-0000-000056000000}"/>
    <cellStyle name="Обычный 6 2 2" xfId="66" xr:uid="{00000000-0005-0000-0000-000057000000}"/>
    <cellStyle name="Обычный 6 2 2 2" xfId="85" xr:uid="{00000000-0005-0000-0000-000058000000}"/>
    <cellStyle name="Обычный 6 2 3" xfId="67" xr:uid="{00000000-0005-0000-0000-000059000000}"/>
    <cellStyle name="Обычный 6 2 3 2" xfId="94" xr:uid="{00000000-0005-0000-0000-00005A000000}"/>
    <cellStyle name="Обычный 6 2 4" xfId="65" xr:uid="{00000000-0005-0000-0000-00005B000000}"/>
    <cellStyle name="Обычный 6 2 5" xfId="95" xr:uid="{00000000-0005-0000-0000-00005C000000}"/>
    <cellStyle name="Обычный 6 3" xfId="15" xr:uid="{00000000-0005-0000-0000-00005D000000}"/>
    <cellStyle name="Обычный 6 3 2" xfId="69" xr:uid="{00000000-0005-0000-0000-00005E000000}"/>
    <cellStyle name="Обычный 6 3 2 2" xfId="93" xr:uid="{00000000-0005-0000-0000-00005F000000}"/>
    <cellStyle name="Обычный 6 3 3" xfId="68" xr:uid="{00000000-0005-0000-0000-000060000000}"/>
    <cellStyle name="Обычный 6 4" xfId="70" xr:uid="{00000000-0005-0000-0000-000061000000}"/>
    <cellStyle name="Обычный 6 4 2" xfId="92" xr:uid="{00000000-0005-0000-0000-000062000000}"/>
    <cellStyle name="Обычный 6 5" xfId="71" xr:uid="{00000000-0005-0000-0000-000063000000}"/>
    <cellStyle name="Обычный 6 5 2" xfId="91" xr:uid="{00000000-0005-0000-0000-000064000000}"/>
    <cellStyle name="Обычный 6 6" xfId="64" xr:uid="{00000000-0005-0000-0000-000065000000}"/>
    <cellStyle name="Обычный 6 7" xfId="96" xr:uid="{00000000-0005-0000-0000-000066000000}"/>
    <cellStyle name="Обычный 7" xfId="1" xr:uid="{00000000-0005-0000-0000-000067000000}"/>
    <cellStyle name="Обычный 7 2" xfId="22" xr:uid="{00000000-0005-0000-0000-000068000000}"/>
    <cellStyle name="Обычный 7 2 2" xfId="74" xr:uid="{00000000-0005-0000-0000-000069000000}"/>
    <cellStyle name="Обычный 7 2 2 2" xfId="88" xr:uid="{00000000-0005-0000-0000-00006A000000}"/>
    <cellStyle name="Обычный 7 2 3" xfId="73" xr:uid="{00000000-0005-0000-0000-00006B000000}"/>
    <cellStyle name="Обычный 7 2 4" xfId="89" xr:uid="{00000000-0005-0000-0000-00006C000000}"/>
    <cellStyle name="Обычный 7 3" xfId="18" xr:uid="{00000000-0005-0000-0000-00006D000000}"/>
    <cellStyle name="Обычный 7 3 2" xfId="75" xr:uid="{00000000-0005-0000-0000-00006E000000}"/>
    <cellStyle name="Обычный 7 3 3" xfId="87" xr:uid="{00000000-0005-0000-0000-00006F000000}"/>
    <cellStyle name="Обычный 7 4" xfId="76" xr:uid="{00000000-0005-0000-0000-000070000000}"/>
    <cellStyle name="Обычный 7 4 2" xfId="86" xr:uid="{00000000-0005-0000-0000-000071000000}"/>
    <cellStyle name="Обычный 7 5" xfId="72" xr:uid="{00000000-0005-0000-0000-000072000000}"/>
    <cellStyle name="Обычный 7 6" xfId="90" xr:uid="{00000000-0005-0000-0000-000073000000}"/>
    <cellStyle name="Обычный 7 7" xfId="131" xr:uid="{00000000-0005-0000-0000-000074000000}"/>
    <cellStyle name="Обычный 8" xfId="12" xr:uid="{00000000-0005-0000-0000-000075000000}"/>
    <cellStyle name="Обычный 8 2" xfId="78" xr:uid="{00000000-0005-0000-0000-000076000000}"/>
    <cellStyle name="Обычный 8 2 2" xfId="123" xr:uid="{00000000-0005-0000-0000-000077000000}"/>
    <cellStyle name="Обычный 8 3" xfId="77" xr:uid="{00000000-0005-0000-0000-000078000000}"/>
    <cellStyle name="Обычный 9" xfId="13" xr:uid="{00000000-0005-0000-0000-000079000000}"/>
    <cellStyle name="Обычный 9 2" xfId="21" xr:uid="{00000000-0005-0000-0000-00007A000000}"/>
    <cellStyle name="Обычный 9 2 2" xfId="80" xr:uid="{00000000-0005-0000-0000-00007B000000}"/>
    <cellStyle name="Обычный 9 2 3" xfId="125" xr:uid="{00000000-0005-0000-0000-00007C000000}"/>
    <cellStyle name="Обычный 9 3" xfId="25" xr:uid="{00000000-0005-0000-0000-00007D000000}"/>
    <cellStyle name="Обычный 9 3 2" xfId="82" xr:uid="{00000000-0005-0000-0000-00007E000000}"/>
    <cellStyle name="Обычный 9 3 2 2" xfId="127" xr:uid="{00000000-0005-0000-0000-00007F000000}"/>
    <cellStyle name="Обычный 9 3 3" xfId="81" xr:uid="{00000000-0005-0000-0000-000080000000}"/>
    <cellStyle name="Обычный 9 3 4" xfId="126" xr:uid="{00000000-0005-0000-0000-000081000000}"/>
    <cellStyle name="Обычный 9 4" xfId="83" xr:uid="{00000000-0005-0000-0000-000082000000}"/>
    <cellStyle name="Обычный 9 4 2" xfId="128" xr:uid="{00000000-0005-0000-0000-000083000000}"/>
    <cellStyle name="Обычный 9 5" xfId="84" xr:uid="{00000000-0005-0000-0000-000084000000}"/>
    <cellStyle name="Обычный 9 5 2" xfId="129" xr:uid="{00000000-0005-0000-0000-000085000000}"/>
    <cellStyle name="Обычный 9 6" xfId="79" xr:uid="{00000000-0005-0000-0000-000086000000}"/>
    <cellStyle name="Обычный 9 7" xfId="124" xr:uid="{00000000-0005-0000-0000-000087000000}"/>
    <cellStyle name="Обычный 9 8" xfId="135" xr:uid="{00000000-0005-0000-0000-00008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3.xml"/><Relationship Id="rId3" Type="http://schemas.openxmlformats.org/officeDocument/2006/relationships/customXml" Target="../ink/ink2.xml"/><Relationship Id="rId7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11" Type="http://schemas.openxmlformats.org/officeDocument/2006/relationships/customXml" Target="../ink/ink6.xml"/><Relationship Id="rId10" Type="http://schemas.openxmlformats.org/officeDocument/2006/relationships/customXml" Target="../ink/ink5.xml"/><Relationship Id="rId9" Type="http://schemas.openxmlformats.org/officeDocument/2006/relationships/customXml" Target="../ink/ink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201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201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206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191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191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191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191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201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201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201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201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208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207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3</xdr:col>
      <xdr:colOff>1443994</xdr:colOff>
      <xdr:row>47</xdr:row>
      <xdr:rowOff>14400</xdr:rowOff>
    </xdr:from>
    <xdr:ext cx="360" cy="360"/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149" name="Рукописный ввод 148">
              <a:extLst>
                <a:ext uri="{FF2B5EF4-FFF2-40B4-BE49-F238E27FC236}">
                  <a16:creationId xmlns:a16="http://schemas.microsoft.com/office/drawing/2014/main" id="{378F73AE-B94E-4DB7-BE0B-D326A481DA2B}"/>
                </a:ext>
              </a:extLst>
            </xdr14:cNvPr>
            <xdr14:cNvContentPartPr/>
          </xdr14:nvContentPartPr>
          <xdr14:nvPr macro=""/>
          <xdr14:xfrm>
            <a:off x="12275280" y="2300400"/>
            <a:ext cx="360" cy="360"/>
          </xdr14:xfrm>
        </xdr:contentPart>
      </mc:Choice>
      <mc:Fallback xmlns="">
        <xdr:pic>
          <xdr:nvPicPr>
            <xdr:cNvPr id="2" name="Рукописный ввод 44">
              <a:extLst>
                <a:ext uri="{FF2B5EF4-FFF2-40B4-BE49-F238E27FC236}">
                  <a16:creationId xmlns:a16="http://schemas.microsoft.com/office/drawing/2014/main" id="{248B2E24-F436-C49E-6514-E614175CE11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266640" y="224640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2674834</xdr:colOff>
      <xdr:row>47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50" name="Рукописный ввод 149">
              <a:extLst>
                <a:ext uri="{FF2B5EF4-FFF2-40B4-BE49-F238E27FC236}">
                  <a16:creationId xmlns:a16="http://schemas.microsoft.com/office/drawing/2014/main" id="{100856AB-AE3A-490D-B30C-35F72447BC66}"/>
                </a:ext>
              </a:extLst>
            </xdr14:cNvPr>
            <xdr14:cNvContentPartPr/>
          </xdr14:nvContentPartPr>
          <xdr14:nvPr macro=""/>
          <xdr14:xfrm>
            <a:off x="13506120" y="1891080"/>
            <a:ext cx="360" cy="360"/>
          </xdr14:xfrm>
        </xdr:contentPart>
      </mc:Choice>
      <mc:Fallback xmlns="">
        <xdr:pic>
          <xdr:nvPicPr>
            <xdr:cNvPr id="55" name="Рукописный ввод 54">
              <a:extLst>
                <a:ext uri="{FF2B5EF4-FFF2-40B4-BE49-F238E27FC236}">
                  <a16:creationId xmlns:a16="http://schemas.microsoft.com/office/drawing/2014/main" id="{D998E3DA-7C29-334D-4F5C-D3C75ACD61CF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3497480" y="18820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95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2A4B29B0-546A-4A28-82F7-BAA6D4246AE2}"/>
            </a:ext>
          </a:extLst>
        </xdr:cNvPr>
        <xdr:cNvSpPr/>
      </xdr:nvSpPr>
      <xdr:spPr>
        <a:xfrm>
          <a:off x="13220700" y="22374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95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8B0507FB-2218-46B3-8C58-D7931DCFF9A5}"/>
            </a:ext>
          </a:extLst>
        </xdr:cNvPr>
        <xdr:cNvSpPr/>
      </xdr:nvSpPr>
      <xdr:spPr>
        <a:xfrm>
          <a:off x="13220700" y="22374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3</xdr:col>
      <xdr:colOff>1443994</xdr:colOff>
      <xdr:row>99</xdr:row>
      <xdr:rowOff>14400</xdr:rowOff>
    </xdr:from>
    <xdr:ext cx="360" cy="360"/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8">
          <xdr14:nvContentPartPr>
            <xdr14:cNvPr id="153" name="Рукописный ввод 152">
              <a:extLst>
                <a:ext uri="{FF2B5EF4-FFF2-40B4-BE49-F238E27FC236}">
                  <a16:creationId xmlns:a16="http://schemas.microsoft.com/office/drawing/2014/main" id="{21700AE8-C0E4-4E81-BAFD-201FA1C31056}"/>
                </a:ext>
              </a:extLst>
            </xdr14:cNvPr>
            <xdr14:cNvContentPartPr/>
          </xdr14:nvContentPartPr>
          <xdr14:nvPr macro=""/>
          <xdr14:xfrm>
            <a:off x="12275280" y="2300400"/>
            <a:ext cx="360" cy="360"/>
          </xdr14:xfrm>
        </xdr:contentPart>
      </mc:Choice>
      <mc:Fallback xmlns="">
        <xdr:pic>
          <xdr:nvPicPr>
            <xdr:cNvPr id="3" name="Рукописный ввод 44">
              <a:extLst>
                <a:ext uri="{FF2B5EF4-FFF2-40B4-BE49-F238E27FC236}">
                  <a16:creationId xmlns:a16="http://schemas.microsoft.com/office/drawing/2014/main" id="{248B2E24-F436-C49E-6514-E614175CE11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266640" y="224640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2674834</xdr:colOff>
      <xdr:row>99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54" name="Рукописный ввод 153">
              <a:extLst>
                <a:ext uri="{FF2B5EF4-FFF2-40B4-BE49-F238E27FC236}">
                  <a16:creationId xmlns:a16="http://schemas.microsoft.com/office/drawing/2014/main" id="{5EEF51CA-B089-4875-A9EF-272506F8519B}"/>
                </a:ext>
              </a:extLst>
            </xdr14:cNvPr>
            <xdr14:cNvContentPartPr/>
          </xdr14:nvContentPartPr>
          <xdr14:nvPr macro=""/>
          <xdr14:xfrm>
            <a:off x="13506120" y="1891080"/>
            <a:ext cx="360" cy="360"/>
          </xdr14:xfrm>
        </xdr:contentPart>
      </mc:Choice>
      <mc:Fallback xmlns="">
        <xdr:pic>
          <xdr:nvPicPr>
            <xdr:cNvPr id="55" name="Рукописный ввод 54">
              <a:extLst>
                <a:ext uri="{FF2B5EF4-FFF2-40B4-BE49-F238E27FC236}">
                  <a16:creationId xmlns:a16="http://schemas.microsoft.com/office/drawing/2014/main" id="{D998E3DA-7C29-334D-4F5C-D3C75ACD61CF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3497480" y="18820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1443994</xdr:colOff>
      <xdr:row>99</xdr:row>
      <xdr:rowOff>14400</xdr:rowOff>
    </xdr:from>
    <xdr:ext cx="360" cy="360"/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0">
          <xdr14:nvContentPartPr>
            <xdr14:cNvPr id="155" name="Рукописный ввод 154">
              <a:extLst>
                <a:ext uri="{FF2B5EF4-FFF2-40B4-BE49-F238E27FC236}">
                  <a16:creationId xmlns:a16="http://schemas.microsoft.com/office/drawing/2014/main" id="{01888CFF-A1FE-4EE0-B53C-855DFB3F9F9E}"/>
                </a:ext>
              </a:extLst>
            </xdr14:cNvPr>
            <xdr14:cNvContentPartPr/>
          </xdr14:nvContentPartPr>
          <xdr14:nvPr macro=""/>
          <xdr14:xfrm>
            <a:off x="12275280" y="2300400"/>
            <a:ext cx="360" cy="360"/>
          </xdr14:xfrm>
        </xdr:contentPart>
      </mc:Choice>
      <mc:Fallback xmlns="">
        <xdr:pic>
          <xdr:nvPicPr>
            <xdr:cNvPr id="4" name="Рукописный ввод 44">
              <a:extLst>
                <a:ext uri="{FF2B5EF4-FFF2-40B4-BE49-F238E27FC236}">
                  <a16:creationId xmlns:a16="http://schemas.microsoft.com/office/drawing/2014/main" id="{248B2E24-F436-C49E-6514-E614175CE11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266640" y="224640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2674834</xdr:colOff>
      <xdr:row>99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56" name="Рукописный ввод 155">
              <a:extLst>
                <a:ext uri="{FF2B5EF4-FFF2-40B4-BE49-F238E27FC236}">
                  <a16:creationId xmlns:a16="http://schemas.microsoft.com/office/drawing/2014/main" id="{E326548B-48CE-4A26-82F8-56A9E7DFA473}"/>
                </a:ext>
              </a:extLst>
            </xdr14:cNvPr>
            <xdr14:cNvContentPartPr/>
          </xdr14:nvContentPartPr>
          <xdr14:nvPr macro=""/>
          <xdr14:xfrm>
            <a:off x="13506120" y="1891080"/>
            <a:ext cx="360" cy="360"/>
          </xdr14:xfrm>
        </xdr:contentPart>
      </mc:Choice>
      <mc:Fallback xmlns="">
        <xdr:pic>
          <xdr:nvPicPr>
            <xdr:cNvPr id="55" name="Рукописный ввод 54">
              <a:extLst>
                <a:ext uri="{FF2B5EF4-FFF2-40B4-BE49-F238E27FC236}">
                  <a16:creationId xmlns:a16="http://schemas.microsoft.com/office/drawing/2014/main" id="{D998E3DA-7C29-334D-4F5C-D3C75ACD61CF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3497480" y="18820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120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BAF2E357-9418-45C6-8026-9503C19DC567}"/>
            </a:ext>
          </a:extLst>
        </xdr:cNvPr>
        <xdr:cNvSpPr/>
      </xdr:nvSpPr>
      <xdr:spPr>
        <a:xfrm>
          <a:off x="13220700" y="40347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120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F300190D-0A21-404A-BFCB-B2ED8C1315F2}"/>
            </a:ext>
          </a:extLst>
        </xdr:cNvPr>
        <xdr:cNvSpPr/>
      </xdr:nvSpPr>
      <xdr:spPr>
        <a:xfrm>
          <a:off x="13220700" y="40347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102</xdr:row>
      <xdr:rowOff>0</xdr:rowOff>
    </xdr:from>
    <xdr:ext cx="38735" cy="762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141549CE-D691-46B6-B42B-C06C6EAEB73F}"/>
            </a:ext>
          </a:extLst>
        </xdr:cNvPr>
        <xdr:cNvSpPr/>
      </xdr:nvSpPr>
      <xdr:spPr>
        <a:xfrm>
          <a:off x="13220700" y="36861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102</xdr:row>
      <xdr:rowOff>0</xdr:rowOff>
    </xdr:from>
    <xdr:ext cx="40005" cy="762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3D72F3CC-80FB-4E22-B02D-BEE9A968D728}"/>
            </a:ext>
          </a:extLst>
        </xdr:cNvPr>
        <xdr:cNvSpPr/>
      </xdr:nvSpPr>
      <xdr:spPr>
        <a:xfrm>
          <a:off x="13220700" y="36861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101</xdr:row>
      <xdr:rowOff>0</xdr:rowOff>
    </xdr:from>
    <xdr:ext cx="38735" cy="762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3F23987D-56DB-4601-9E40-3E312959712F}"/>
            </a:ext>
          </a:extLst>
        </xdr:cNvPr>
        <xdr:cNvSpPr/>
      </xdr:nvSpPr>
      <xdr:spPr>
        <a:xfrm>
          <a:off x="13220700" y="36614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101</xdr:row>
      <xdr:rowOff>0</xdr:rowOff>
    </xdr:from>
    <xdr:ext cx="40005" cy="762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253D1CC4-02A5-43B7-8F83-8A236700D2F7}"/>
            </a:ext>
          </a:extLst>
        </xdr:cNvPr>
        <xdr:cNvSpPr/>
      </xdr:nvSpPr>
      <xdr:spPr>
        <a:xfrm>
          <a:off x="13220700" y="36614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63" name="Shape 53">
          <a:extLst>
            <a:ext uri="{FF2B5EF4-FFF2-40B4-BE49-F238E27FC236}">
              <a16:creationId xmlns:a16="http://schemas.microsoft.com/office/drawing/2014/main" id="{A755D46F-505C-4461-9191-EB34D8656053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64" name="Shape 54">
          <a:extLst>
            <a:ext uri="{FF2B5EF4-FFF2-40B4-BE49-F238E27FC236}">
              <a16:creationId xmlns:a16="http://schemas.microsoft.com/office/drawing/2014/main" id="{0DFFF68A-CCE7-43A4-A589-CD20356853E7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65" name="Shape 53">
          <a:extLst>
            <a:ext uri="{FF2B5EF4-FFF2-40B4-BE49-F238E27FC236}">
              <a16:creationId xmlns:a16="http://schemas.microsoft.com/office/drawing/2014/main" id="{2663D427-60B7-4E41-A989-012E8D190617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66" name="Shape 54">
          <a:extLst>
            <a:ext uri="{FF2B5EF4-FFF2-40B4-BE49-F238E27FC236}">
              <a16:creationId xmlns:a16="http://schemas.microsoft.com/office/drawing/2014/main" id="{D3CE33AD-C9AF-4A2F-8FB8-A748DB9B3FB4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67" name="Shape 53">
          <a:extLst>
            <a:ext uri="{FF2B5EF4-FFF2-40B4-BE49-F238E27FC236}">
              <a16:creationId xmlns:a16="http://schemas.microsoft.com/office/drawing/2014/main" id="{C33153C9-7B75-41A3-ACE0-550B38BF59E6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68" name="Shape 54">
          <a:extLst>
            <a:ext uri="{FF2B5EF4-FFF2-40B4-BE49-F238E27FC236}">
              <a16:creationId xmlns:a16="http://schemas.microsoft.com/office/drawing/2014/main" id="{A28CB69B-6F50-4C9C-9E67-555B87057E52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69" name="Shape 53">
          <a:extLst>
            <a:ext uri="{FF2B5EF4-FFF2-40B4-BE49-F238E27FC236}">
              <a16:creationId xmlns:a16="http://schemas.microsoft.com/office/drawing/2014/main" id="{715C5A75-858F-42BF-BA7F-0FBCE4BC0A4E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70" name="Shape 54">
          <a:extLst>
            <a:ext uri="{FF2B5EF4-FFF2-40B4-BE49-F238E27FC236}">
              <a16:creationId xmlns:a16="http://schemas.microsoft.com/office/drawing/2014/main" id="{C07455F7-0F7F-45FF-8E97-7C280F4387CE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71" name="Shape 53">
          <a:extLst>
            <a:ext uri="{FF2B5EF4-FFF2-40B4-BE49-F238E27FC236}">
              <a16:creationId xmlns:a16="http://schemas.microsoft.com/office/drawing/2014/main" id="{346908FC-E9BF-4CBA-A0CE-3882A4F62B2D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72" name="Shape 54">
          <a:extLst>
            <a:ext uri="{FF2B5EF4-FFF2-40B4-BE49-F238E27FC236}">
              <a16:creationId xmlns:a16="http://schemas.microsoft.com/office/drawing/2014/main" id="{3EE1EC26-0915-4398-ADA6-15059600CCF7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149</xdr:row>
      <xdr:rowOff>0</xdr:rowOff>
    </xdr:from>
    <xdr:ext cx="38735" cy="7620"/>
    <xdr:sp macro="" textlink="">
      <xdr:nvSpPr>
        <xdr:cNvPr id="173" name="Shape 53">
          <a:extLst>
            <a:ext uri="{FF2B5EF4-FFF2-40B4-BE49-F238E27FC236}">
              <a16:creationId xmlns:a16="http://schemas.microsoft.com/office/drawing/2014/main" id="{72B00D76-56F8-4AFC-B41A-70AE4F2FC64B}"/>
            </a:ext>
          </a:extLst>
        </xdr:cNvPr>
        <xdr:cNvSpPr/>
      </xdr:nvSpPr>
      <xdr:spPr>
        <a:xfrm>
          <a:off x="13220700" y="462248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149</xdr:row>
      <xdr:rowOff>0</xdr:rowOff>
    </xdr:from>
    <xdr:ext cx="40005" cy="7620"/>
    <xdr:sp macro="" textlink="">
      <xdr:nvSpPr>
        <xdr:cNvPr id="174" name="Shape 54">
          <a:extLst>
            <a:ext uri="{FF2B5EF4-FFF2-40B4-BE49-F238E27FC236}">
              <a16:creationId xmlns:a16="http://schemas.microsoft.com/office/drawing/2014/main" id="{2D2509D2-EEE3-476A-A587-C7ED143C543E}"/>
            </a:ext>
          </a:extLst>
        </xdr:cNvPr>
        <xdr:cNvSpPr/>
      </xdr:nvSpPr>
      <xdr:spPr>
        <a:xfrm>
          <a:off x="13220700" y="462248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151</xdr:row>
      <xdr:rowOff>0</xdr:rowOff>
    </xdr:from>
    <xdr:ext cx="38735" cy="7620"/>
    <xdr:sp macro="" textlink="">
      <xdr:nvSpPr>
        <xdr:cNvPr id="175" name="Shape 53">
          <a:extLst>
            <a:ext uri="{FF2B5EF4-FFF2-40B4-BE49-F238E27FC236}">
              <a16:creationId xmlns:a16="http://schemas.microsoft.com/office/drawing/2014/main" id="{5E2CB434-81DC-42B1-A5FB-A63C47C13C6F}"/>
            </a:ext>
          </a:extLst>
        </xdr:cNvPr>
        <xdr:cNvSpPr/>
      </xdr:nvSpPr>
      <xdr:spPr>
        <a:xfrm>
          <a:off x="13220700" y="467201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151</xdr:row>
      <xdr:rowOff>0</xdr:rowOff>
    </xdr:from>
    <xdr:ext cx="40005" cy="7620"/>
    <xdr:sp macro="" textlink="">
      <xdr:nvSpPr>
        <xdr:cNvPr id="176" name="Shape 54">
          <a:extLst>
            <a:ext uri="{FF2B5EF4-FFF2-40B4-BE49-F238E27FC236}">
              <a16:creationId xmlns:a16="http://schemas.microsoft.com/office/drawing/2014/main" id="{4EE1008D-17CF-4115-A16C-7D9EDE967D8C}"/>
            </a:ext>
          </a:extLst>
        </xdr:cNvPr>
        <xdr:cNvSpPr/>
      </xdr:nvSpPr>
      <xdr:spPr>
        <a:xfrm>
          <a:off x="13220700" y="467201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77" name="Shape 53">
          <a:extLst>
            <a:ext uri="{FF2B5EF4-FFF2-40B4-BE49-F238E27FC236}">
              <a16:creationId xmlns:a16="http://schemas.microsoft.com/office/drawing/2014/main" id="{F46A8867-F96E-4AB4-8BDA-1D4384B33135}"/>
            </a:ext>
          </a:extLst>
        </xdr:cNvPr>
        <xdr:cNvSpPr/>
      </xdr:nvSpPr>
      <xdr:spPr>
        <a:xfrm>
          <a:off x="13220700" y="478536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78" name="Shape 54">
          <a:extLst>
            <a:ext uri="{FF2B5EF4-FFF2-40B4-BE49-F238E27FC236}">
              <a16:creationId xmlns:a16="http://schemas.microsoft.com/office/drawing/2014/main" id="{2C0E925C-AF33-422B-B8D3-189779DB8AC7}"/>
            </a:ext>
          </a:extLst>
        </xdr:cNvPr>
        <xdr:cNvSpPr/>
      </xdr:nvSpPr>
      <xdr:spPr>
        <a:xfrm>
          <a:off x="13220700" y="478536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79" name="Shape 53">
          <a:extLst>
            <a:ext uri="{FF2B5EF4-FFF2-40B4-BE49-F238E27FC236}">
              <a16:creationId xmlns:a16="http://schemas.microsoft.com/office/drawing/2014/main" id="{7AE52A13-AA24-4020-8415-81F0A15C8E7A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80" name="Shape 54">
          <a:extLst>
            <a:ext uri="{FF2B5EF4-FFF2-40B4-BE49-F238E27FC236}">
              <a16:creationId xmlns:a16="http://schemas.microsoft.com/office/drawing/2014/main" id="{7011AA4E-8616-4292-B612-3BC3E2ACCDFC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181" name="Shape 53">
          <a:extLst>
            <a:ext uri="{FF2B5EF4-FFF2-40B4-BE49-F238E27FC236}">
              <a16:creationId xmlns:a16="http://schemas.microsoft.com/office/drawing/2014/main" id="{9757C337-0F58-400A-B53F-DE443576C216}"/>
            </a:ext>
          </a:extLst>
        </xdr:cNvPr>
        <xdr:cNvSpPr/>
      </xdr:nvSpPr>
      <xdr:spPr>
        <a:xfrm>
          <a:off x="13220700" y="51339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182" name="Shape 54">
          <a:extLst>
            <a:ext uri="{FF2B5EF4-FFF2-40B4-BE49-F238E27FC236}">
              <a16:creationId xmlns:a16="http://schemas.microsoft.com/office/drawing/2014/main" id="{2DC5DD5A-E704-49E5-8EBF-E481E69259B0}"/>
            </a:ext>
          </a:extLst>
        </xdr:cNvPr>
        <xdr:cNvSpPr/>
      </xdr:nvSpPr>
      <xdr:spPr>
        <a:xfrm>
          <a:off x="13220700" y="51339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148</xdr:row>
      <xdr:rowOff>0</xdr:rowOff>
    </xdr:from>
    <xdr:ext cx="38735" cy="7620"/>
    <xdr:sp macro="" textlink="">
      <xdr:nvSpPr>
        <xdr:cNvPr id="183" name="Shape 53">
          <a:extLst>
            <a:ext uri="{FF2B5EF4-FFF2-40B4-BE49-F238E27FC236}">
              <a16:creationId xmlns:a16="http://schemas.microsoft.com/office/drawing/2014/main" id="{7798530B-C4DE-4C87-BD7F-C828BF07AC94}"/>
            </a:ext>
          </a:extLst>
        </xdr:cNvPr>
        <xdr:cNvSpPr/>
      </xdr:nvSpPr>
      <xdr:spPr>
        <a:xfrm>
          <a:off x="13220700" y="459771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148</xdr:row>
      <xdr:rowOff>0</xdr:rowOff>
    </xdr:from>
    <xdr:ext cx="40005" cy="7620"/>
    <xdr:sp macro="" textlink="">
      <xdr:nvSpPr>
        <xdr:cNvPr id="184" name="Shape 54">
          <a:extLst>
            <a:ext uri="{FF2B5EF4-FFF2-40B4-BE49-F238E27FC236}">
              <a16:creationId xmlns:a16="http://schemas.microsoft.com/office/drawing/2014/main" id="{DAC089BA-FFF6-4ADB-8800-05D622E6064D}"/>
            </a:ext>
          </a:extLst>
        </xdr:cNvPr>
        <xdr:cNvSpPr/>
      </xdr:nvSpPr>
      <xdr:spPr>
        <a:xfrm>
          <a:off x="13220700" y="459771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159</xdr:row>
      <xdr:rowOff>0</xdr:rowOff>
    </xdr:from>
    <xdr:ext cx="38735" cy="7620"/>
    <xdr:sp macro="" textlink="">
      <xdr:nvSpPr>
        <xdr:cNvPr id="185" name="Shape 53">
          <a:extLst>
            <a:ext uri="{FF2B5EF4-FFF2-40B4-BE49-F238E27FC236}">
              <a16:creationId xmlns:a16="http://schemas.microsoft.com/office/drawing/2014/main" id="{BBE02170-AA9A-4370-862C-3700B0DBE0C9}"/>
            </a:ext>
          </a:extLst>
        </xdr:cNvPr>
        <xdr:cNvSpPr/>
      </xdr:nvSpPr>
      <xdr:spPr>
        <a:xfrm>
          <a:off x="13220700" y="52473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159</xdr:row>
      <xdr:rowOff>0</xdr:rowOff>
    </xdr:from>
    <xdr:ext cx="40005" cy="7620"/>
    <xdr:sp macro="" textlink="">
      <xdr:nvSpPr>
        <xdr:cNvPr id="186" name="Shape 54">
          <a:extLst>
            <a:ext uri="{FF2B5EF4-FFF2-40B4-BE49-F238E27FC236}">
              <a16:creationId xmlns:a16="http://schemas.microsoft.com/office/drawing/2014/main" id="{69CA9FEE-CCB8-4589-8F6D-C19998C5E4ED}"/>
            </a:ext>
          </a:extLst>
        </xdr:cNvPr>
        <xdr:cNvSpPr/>
      </xdr:nvSpPr>
      <xdr:spPr>
        <a:xfrm>
          <a:off x="13220700" y="52473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160</xdr:row>
      <xdr:rowOff>0</xdr:rowOff>
    </xdr:from>
    <xdr:ext cx="38735" cy="7620"/>
    <xdr:sp macro="" textlink="">
      <xdr:nvSpPr>
        <xdr:cNvPr id="187" name="Shape 53">
          <a:extLst>
            <a:ext uri="{FF2B5EF4-FFF2-40B4-BE49-F238E27FC236}">
              <a16:creationId xmlns:a16="http://schemas.microsoft.com/office/drawing/2014/main" id="{7BE4096E-E867-4593-85D1-A6A9ECB2A617}"/>
            </a:ext>
          </a:extLst>
        </xdr:cNvPr>
        <xdr:cNvSpPr/>
      </xdr:nvSpPr>
      <xdr:spPr>
        <a:xfrm>
          <a:off x="13220700" y="52720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160</xdr:row>
      <xdr:rowOff>0</xdr:rowOff>
    </xdr:from>
    <xdr:ext cx="40005" cy="7620"/>
    <xdr:sp macro="" textlink="">
      <xdr:nvSpPr>
        <xdr:cNvPr id="188" name="Shape 54">
          <a:extLst>
            <a:ext uri="{FF2B5EF4-FFF2-40B4-BE49-F238E27FC236}">
              <a16:creationId xmlns:a16="http://schemas.microsoft.com/office/drawing/2014/main" id="{41EBB970-EA41-4C06-BF8B-080863EA6987}"/>
            </a:ext>
          </a:extLst>
        </xdr:cNvPr>
        <xdr:cNvSpPr/>
      </xdr:nvSpPr>
      <xdr:spPr>
        <a:xfrm>
          <a:off x="13220700" y="52720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38735" cy="7620"/>
    <xdr:sp macro="" textlink="">
      <xdr:nvSpPr>
        <xdr:cNvPr id="189" name="Shape 53">
          <a:extLst>
            <a:ext uri="{FF2B5EF4-FFF2-40B4-BE49-F238E27FC236}">
              <a16:creationId xmlns:a16="http://schemas.microsoft.com/office/drawing/2014/main" id="{9E099C2A-0932-43DE-B4EE-8F3216181AFF}"/>
            </a:ext>
          </a:extLst>
        </xdr:cNvPr>
        <xdr:cNvSpPr/>
      </xdr:nvSpPr>
      <xdr:spPr>
        <a:xfrm>
          <a:off x="13220700" y="5296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40005" cy="7620"/>
    <xdr:sp macro="" textlink="">
      <xdr:nvSpPr>
        <xdr:cNvPr id="190" name="Shape 54">
          <a:extLst>
            <a:ext uri="{FF2B5EF4-FFF2-40B4-BE49-F238E27FC236}">
              <a16:creationId xmlns:a16="http://schemas.microsoft.com/office/drawing/2014/main" id="{CB0241EC-20E8-4F13-AB93-B799D7F71277}"/>
            </a:ext>
          </a:extLst>
        </xdr:cNvPr>
        <xdr:cNvSpPr/>
      </xdr:nvSpPr>
      <xdr:spPr>
        <a:xfrm>
          <a:off x="13220700" y="5296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38735" cy="7620"/>
    <xdr:sp macro="" textlink="">
      <xdr:nvSpPr>
        <xdr:cNvPr id="191" name="Shape 53">
          <a:extLst>
            <a:ext uri="{FF2B5EF4-FFF2-40B4-BE49-F238E27FC236}">
              <a16:creationId xmlns:a16="http://schemas.microsoft.com/office/drawing/2014/main" id="{6B1251CE-FFFB-4475-BEBF-49B9B7CB5640}"/>
            </a:ext>
          </a:extLst>
        </xdr:cNvPr>
        <xdr:cNvSpPr/>
      </xdr:nvSpPr>
      <xdr:spPr>
        <a:xfrm>
          <a:off x="13220700" y="5296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40005" cy="7620"/>
    <xdr:sp macro="" textlink="">
      <xdr:nvSpPr>
        <xdr:cNvPr id="192" name="Shape 54">
          <a:extLst>
            <a:ext uri="{FF2B5EF4-FFF2-40B4-BE49-F238E27FC236}">
              <a16:creationId xmlns:a16="http://schemas.microsoft.com/office/drawing/2014/main" id="{0A57D69E-612E-48DC-A106-E0582C3DBCF1}"/>
            </a:ext>
          </a:extLst>
        </xdr:cNvPr>
        <xdr:cNvSpPr/>
      </xdr:nvSpPr>
      <xdr:spPr>
        <a:xfrm>
          <a:off x="13220700" y="5296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38735" cy="7620"/>
    <xdr:sp macro="" textlink="">
      <xdr:nvSpPr>
        <xdr:cNvPr id="193" name="Shape 53">
          <a:extLst>
            <a:ext uri="{FF2B5EF4-FFF2-40B4-BE49-F238E27FC236}">
              <a16:creationId xmlns:a16="http://schemas.microsoft.com/office/drawing/2014/main" id="{A80D4230-6E5F-4F40-8C2C-84E6781A5EEB}"/>
            </a:ext>
          </a:extLst>
        </xdr:cNvPr>
        <xdr:cNvSpPr/>
      </xdr:nvSpPr>
      <xdr:spPr>
        <a:xfrm>
          <a:off x="13220700" y="5296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40005" cy="7620"/>
    <xdr:sp macro="" textlink="">
      <xdr:nvSpPr>
        <xdr:cNvPr id="194" name="Shape 54">
          <a:extLst>
            <a:ext uri="{FF2B5EF4-FFF2-40B4-BE49-F238E27FC236}">
              <a16:creationId xmlns:a16="http://schemas.microsoft.com/office/drawing/2014/main" id="{76AA32B5-E12D-42AA-B2E8-B71CBF2296A9}"/>
            </a:ext>
          </a:extLst>
        </xdr:cNvPr>
        <xdr:cNvSpPr/>
      </xdr:nvSpPr>
      <xdr:spPr>
        <a:xfrm>
          <a:off x="13220700" y="5296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38735" cy="7620"/>
    <xdr:sp macro="" textlink="">
      <xdr:nvSpPr>
        <xdr:cNvPr id="195" name="Shape 53">
          <a:extLst>
            <a:ext uri="{FF2B5EF4-FFF2-40B4-BE49-F238E27FC236}">
              <a16:creationId xmlns:a16="http://schemas.microsoft.com/office/drawing/2014/main" id="{595E0086-55B1-46E8-8B46-C1B93E122321}"/>
            </a:ext>
          </a:extLst>
        </xdr:cNvPr>
        <xdr:cNvSpPr/>
      </xdr:nvSpPr>
      <xdr:spPr>
        <a:xfrm>
          <a:off x="13220700" y="5296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40005" cy="7620"/>
    <xdr:sp macro="" textlink="">
      <xdr:nvSpPr>
        <xdr:cNvPr id="196" name="Shape 54">
          <a:extLst>
            <a:ext uri="{FF2B5EF4-FFF2-40B4-BE49-F238E27FC236}">
              <a16:creationId xmlns:a16="http://schemas.microsoft.com/office/drawing/2014/main" id="{80CA83A9-455F-4973-AA68-5B4A1A1C8569}"/>
            </a:ext>
          </a:extLst>
        </xdr:cNvPr>
        <xdr:cNvSpPr/>
      </xdr:nvSpPr>
      <xdr:spPr>
        <a:xfrm>
          <a:off x="13220700" y="5296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38735" cy="7620"/>
    <xdr:sp macro="" textlink="">
      <xdr:nvSpPr>
        <xdr:cNvPr id="197" name="Shape 53">
          <a:extLst>
            <a:ext uri="{FF2B5EF4-FFF2-40B4-BE49-F238E27FC236}">
              <a16:creationId xmlns:a16="http://schemas.microsoft.com/office/drawing/2014/main" id="{3BE44C0B-DE7F-4F3B-AC08-B8F94C7C17CB}"/>
            </a:ext>
          </a:extLst>
        </xdr:cNvPr>
        <xdr:cNvSpPr/>
      </xdr:nvSpPr>
      <xdr:spPr>
        <a:xfrm>
          <a:off x="13220700" y="5296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40005" cy="7620"/>
    <xdr:sp macro="" textlink="">
      <xdr:nvSpPr>
        <xdr:cNvPr id="198" name="Shape 54">
          <a:extLst>
            <a:ext uri="{FF2B5EF4-FFF2-40B4-BE49-F238E27FC236}">
              <a16:creationId xmlns:a16="http://schemas.microsoft.com/office/drawing/2014/main" id="{976C3EE6-5435-4008-9FEA-54C17FE5DBF0}"/>
            </a:ext>
          </a:extLst>
        </xdr:cNvPr>
        <xdr:cNvSpPr/>
      </xdr:nvSpPr>
      <xdr:spPr>
        <a:xfrm>
          <a:off x="13220700" y="5296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38735" cy="7620"/>
    <xdr:sp macro="" textlink="">
      <xdr:nvSpPr>
        <xdr:cNvPr id="199" name="Shape 53">
          <a:extLst>
            <a:ext uri="{FF2B5EF4-FFF2-40B4-BE49-F238E27FC236}">
              <a16:creationId xmlns:a16="http://schemas.microsoft.com/office/drawing/2014/main" id="{A9D5C28C-0286-4263-A104-7947ED70B8F9}"/>
            </a:ext>
          </a:extLst>
        </xdr:cNvPr>
        <xdr:cNvSpPr/>
      </xdr:nvSpPr>
      <xdr:spPr>
        <a:xfrm>
          <a:off x="13220700" y="529685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161</xdr:row>
      <xdr:rowOff>0</xdr:rowOff>
    </xdr:from>
    <xdr:ext cx="40005" cy="7620"/>
    <xdr:sp macro="" textlink="">
      <xdr:nvSpPr>
        <xdr:cNvPr id="200" name="Shape 54">
          <a:extLst>
            <a:ext uri="{FF2B5EF4-FFF2-40B4-BE49-F238E27FC236}">
              <a16:creationId xmlns:a16="http://schemas.microsoft.com/office/drawing/2014/main" id="{7CE69379-843D-4695-A27E-2D23F893B0BE}"/>
            </a:ext>
          </a:extLst>
        </xdr:cNvPr>
        <xdr:cNvSpPr/>
      </xdr:nvSpPr>
      <xdr:spPr>
        <a:xfrm>
          <a:off x="13220700" y="529685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38735" cy="7620"/>
    <xdr:sp macro="" textlink="">
      <xdr:nvSpPr>
        <xdr:cNvPr id="201" name="Shape 53">
          <a:extLst>
            <a:ext uri="{FF2B5EF4-FFF2-40B4-BE49-F238E27FC236}">
              <a16:creationId xmlns:a16="http://schemas.microsoft.com/office/drawing/2014/main" id="{716FBDD8-CA2F-492E-BD74-538A964988FB}"/>
            </a:ext>
          </a:extLst>
        </xdr:cNvPr>
        <xdr:cNvSpPr/>
      </xdr:nvSpPr>
      <xdr:spPr>
        <a:xfrm>
          <a:off x="13220700" y="522255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158</xdr:row>
      <xdr:rowOff>0</xdr:rowOff>
    </xdr:from>
    <xdr:ext cx="40005" cy="7620"/>
    <xdr:sp macro="" textlink="">
      <xdr:nvSpPr>
        <xdr:cNvPr id="202" name="Shape 54">
          <a:extLst>
            <a:ext uri="{FF2B5EF4-FFF2-40B4-BE49-F238E27FC236}">
              <a16:creationId xmlns:a16="http://schemas.microsoft.com/office/drawing/2014/main" id="{61E46C42-E081-4F72-B78C-76F9EB5840BA}"/>
            </a:ext>
          </a:extLst>
        </xdr:cNvPr>
        <xdr:cNvSpPr/>
      </xdr:nvSpPr>
      <xdr:spPr>
        <a:xfrm>
          <a:off x="13220700" y="522255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159</xdr:row>
      <xdr:rowOff>0</xdr:rowOff>
    </xdr:from>
    <xdr:ext cx="38735" cy="7620"/>
    <xdr:sp macro="" textlink="">
      <xdr:nvSpPr>
        <xdr:cNvPr id="203" name="Shape 53">
          <a:extLst>
            <a:ext uri="{FF2B5EF4-FFF2-40B4-BE49-F238E27FC236}">
              <a16:creationId xmlns:a16="http://schemas.microsoft.com/office/drawing/2014/main" id="{0D6B2CCD-7944-4F24-A1AC-EF6C65F8DC6B}"/>
            </a:ext>
          </a:extLst>
        </xdr:cNvPr>
        <xdr:cNvSpPr/>
      </xdr:nvSpPr>
      <xdr:spPr>
        <a:xfrm>
          <a:off x="13220700" y="52473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159</xdr:row>
      <xdr:rowOff>0</xdr:rowOff>
    </xdr:from>
    <xdr:ext cx="40005" cy="7620"/>
    <xdr:sp macro="" textlink="">
      <xdr:nvSpPr>
        <xdr:cNvPr id="204" name="Shape 54">
          <a:extLst>
            <a:ext uri="{FF2B5EF4-FFF2-40B4-BE49-F238E27FC236}">
              <a16:creationId xmlns:a16="http://schemas.microsoft.com/office/drawing/2014/main" id="{3A575E4E-F525-46C4-9BC6-58FE7A6E521C}"/>
            </a:ext>
          </a:extLst>
        </xdr:cNvPr>
        <xdr:cNvSpPr/>
      </xdr:nvSpPr>
      <xdr:spPr>
        <a:xfrm>
          <a:off x="13220700" y="52473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205" name="Shape 53">
          <a:extLst>
            <a:ext uri="{FF2B5EF4-FFF2-40B4-BE49-F238E27FC236}">
              <a16:creationId xmlns:a16="http://schemas.microsoft.com/office/drawing/2014/main" id="{28C709D9-D7C1-4FB9-AF22-1301FE7C3941}"/>
            </a:ext>
          </a:extLst>
        </xdr:cNvPr>
        <xdr:cNvSpPr/>
      </xdr:nvSpPr>
      <xdr:spPr>
        <a:xfrm>
          <a:off x="13220700" y="49472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206" name="Shape 54">
          <a:extLst>
            <a:ext uri="{FF2B5EF4-FFF2-40B4-BE49-F238E27FC236}">
              <a16:creationId xmlns:a16="http://schemas.microsoft.com/office/drawing/2014/main" id="{86E2914B-B689-41DD-8B72-B131AB7D5934}"/>
            </a:ext>
          </a:extLst>
        </xdr:cNvPr>
        <xdr:cNvSpPr/>
      </xdr:nvSpPr>
      <xdr:spPr>
        <a:xfrm>
          <a:off x="13220700" y="49472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207" name="Shape 53">
          <a:extLst>
            <a:ext uri="{FF2B5EF4-FFF2-40B4-BE49-F238E27FC236}">
              <a16:creationId xmlns:a16="http://schemas.microsoft.com/office/drawing/2014/main" id="{CE78D819-8D6A-442B-983E-795456F0503C}"/>
            </a:ext>
          </a:extLst>
        </xdr:cNvPr>
        <xdr:cNvSpPr/>
      </xdr:nvSpPr>
      <xdr:spPr>
        <a:xfrm>
          <a:off x="13220700" y="499681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208" name="Shape 54">
          <a:extLst>
            <a:ext uri="{FF2B5EF4-FFF2-40B4-BE49-F238E27FC236}">
              <a16:creationId xmlns:a16="http://schemas.microsoft.com/office/drawing/2014/main" id="{BC948A42-F76B-4926-A192-ABEE1F50E88E}"/>
            </a:ext>
          </a:extLst>
        </xdr:cNvPr>
        <xdr:cNvSpPr/>
      </xdr:nvSpPr>
      <xdr:spPr>
        <a:xfrm>
          <a:off x="13220700" y="499681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209" name="Shape 53">
          <a:extLst>
            <a:ext uri="{FF2B5EF4-FFF2-40B4-BE49-F238E27FC236}">
              <a16:creationId xmlns:a16="http://schemas.microsoft.com/office/drawing/2014/main" id="{1D771C1B-982C-4B7B-BF39-3224896AB6FF}"/>
            </a:ext>
          </a:extLst>
        </xdr:cNvPr>
        <xdr:cNvSpPr/>
      </xdr:nvSpPr>
      <xdr:spPr>
        <a:xfrm>
          <a:off x="13220700" y="508444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210" name="Shape 54">
          <a:extLst>
            <a:ext uri="{FF2B5EF4-FFF2-40B4-BE49-F238E27FC236}">
              <a16:creationId xmlns:a16="http://schemas.microsoft.com/office/drawing/2014/main" id="{2806140A-1020-4C82-8FF9-DD6C7BF4C2E6}"/>
            </a:ext>
          </a:extLst>
        </xdr:cNvPr>
        <xdr:cNvSpPr/>
      </xdr:nvSpPr>
      <xdr:spPr>
        <a:xfrm>
          <a:off x="13220700" y="508444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38735" cy="7620"/>
    <xdr:sp macro="" textlink="">
      <xdr:nvSpPr>
        <xdr:cNvPr id="211" name="Shape 53">
          <a:extLst>
            <a:ext uri="{FF2B5EF4-FFF2-40B4-BE49-F238E27FC236}">
              <a16:creationId xmlns:a16="http://schemas.microsoft.com/office/drawing/2014/main" id="{D2798A67-E78C-414D-A98F-01EC899367E7}"/>
            </a:ext>
          </a:extLst>
        </xdr:cNvPr>
        <xdr:cNvSpPr/>
      </xdr:nvSpPr>
      <xdr:spPr>
        <a:xfrm>
          <a:off x="13220700" y="49225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156</xdr:row>
      <xdr:rowOff>0</xdr:rowOff>
    </xdr:from>
    <xdr:ext cx="40005" cy="7620"/>
    <xdr:sp macro="" textlink="">
      <xdr:nvSpPr>
        <xdr:cNvPr id="212" name="Shape 54">
          <a:extLst>
            <a:ext uri="{FF2B5EF4-FFF2-40B4-BE49-F238E27FC236}">
              <a16:creationId xmlns:a16="http://schemas.microsoft.com/office/drawing/2014/main" id="{FBF234D5-3421-4D32-9B9F-E0A01368A6B9}"/>
            </a:ext>
          </a:extLst>
        </xdr:cNvPr>
        <xdr:cNvSpPr/>
      </xdr:nvSpPr>
      <xdr:spPr>
        <a:xfrm>
          <a:off x="13220700" y="49225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213" name="Shape 53">
          <a:extLst>
            <a:ext uri="{FF2B5EF4-FFF2-40B4-BE49-F238E27FC236}">
              <a16:creationId xmlns:a16="http://schemas.microsoft.com/office/drawing/2014/main" id="{700C0134-81AD-4F7B-9666-A603AF07A113}"/>
            </a:ext>
          </a:extLst>
        </xdr:cNvPr>
        <xdr:cNvSpPr/>
      </xdr:nvSpPr>
      <xdr:spPr>
        <a:xfrm>
          <a:off x="16383000" y="5242832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214" name="Shape 54">
          <a:extLst>
            <a:ext uri="{FF2B5EF4-FFF2-40B4-BE49-F238E27FC236}">
              <a16:creationId xmlns:a16="http://schemas.microsoft.com/office/drawing/2014/main" id="{D14D0B4B-FCB3-4FF8-9EA4-CBD8D4F4D9AA}"/>
            </a:ext>
          </a:extLst>
        </xdr:cNvPr>
        <xdr:cNvSpPr/>
      </xdr:nvSpPr>
      <xdr:spPr>
        <a:xfrm>
          <a:off x="16383000" y="5242832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215" name="Shape 53">
          <a:extLst>
            <a:ext uri="{FF2B5EF4-FFF2-40B4-BE49-F238E27FC236}">
              <a16:creationId xmlns:a16="http://schemas.microsoft.com/office/drawing/2014/main" id="{0017B4A0-F5B1-47F4-BBD5-7A84E5CA7820}"/>
            </a:ext>
          </a:extLst>
        </xdr:cNvPr>
        <xdr:cNvSpPr/>
      </xdr:nvSpPr>
      <xdr:spPr>
        <a:xfrm>
          <a:off x="16383000" y="52918179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216" name="Shape 54">
          <a:extLst>
            <a:ext uri="{FF2B5EF4-FFF2-40B4-BE49-F238E27FC236}">
              <a16:creationId xmlns:a16="http://schemas.microsoft.com/office/drawing/2014/main" id="{397D5690-F946-4255-94D8-8CCC1C85295E}"/>
            </a:ext>
          </a:extLst>
        </xdr:cNvPr>
        <xdr:cNvSpPr/>
      </xdr:nvSpPr>
      <xdr:spPr>
        <a:xfrm>
          <a:off x="16383000" y="52918179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38735" cy="7620"/>
    <xdr:sp macro="" textlink="">
      <xdr:nvSpPr>
        <xdr:cNvPr id="217" name="Shape 53">
          <a:extLst>
            <a:ext uri="{FF2B5EF4-FFF2-40B4-BE49-F238E27FC236}">
              <a16:creationId xmlns:a16="http://schemas.microsoft.com/office/drawing/2014/main" id="{0CB74812-A9C1-4D4B-9E04-9B7D9D73489A}"/>
            </a:ext>
          </a:extLst>
        </xdr:cNvPr>
        <xdr:cNvSpPr/>
      </xdr:nvSpPr>
      <xdr:spPr>
        <a:xfrm>
          <a:off x="16383000" y="54047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144</xdr:row>
      <xdr:rowOff>0</xdr:rowOff>
    </xdr:from>
    <xdr:ext cx="40005" cy="7620"/>
    <xdr:sp macro="" textlink="">
      <xdr:nvSpPr>
        <xdr:cNvPr id="218" name="Shape 54">
          <a:extLst>
            <a:ext uri="{FF2B5EF4-FFF2-40B4-BE49-F238E27FC236}">
              <a16:creationId xmlns:a16="http://schemas.microsoft.com/office/drawing/2014/main" id="{9BBEC95F-343F-41AB-A77C-362DE4C4AD91}"/>
            </a:ext>
          </a:extLst>
        </xdr:cNvPr>
        <xdr:cNvSpPr/>
      </xdr:nvSpPr>
      <xdr:spPr>
        <a:xfrm>
          <a:off x="16383000" y="54047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219" name="Shape 53">
          <a:extLst>
            <a:ext uri="{FF2B5EF4-FFF2-40B4-BE49-F238E27FC236}">
              <a16:creationId xmlns:a16="http://schemas.microsoft.com/office/drawing/2014/main" id="{B334B0DD-3320-460E-AEFF-B0B7A1828E70}"/>
            </a:ext>
          </a:extLst>
        </xdr:cNvPr>
        <xdr:cNvSpPr/>
      </xdr:nvSpPr>
      <xdr:spPr>
        <a:xfrm>
          <a:off x="16383000" y="52183393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220" name="Shape 54">
          <a:extLst>
            <a:ext uri="{FF2B5EF4-FFF2-40B4-BE49-F238E27FC236}">
              <a16:creationId xmlns:a16="http://schemas.microsoft.com/office/drawing/2014/main" id="{F7DCC3BD-F985-40E3-A2D2-3F4FED5DA146}"/>
            </a:ext>
          </a:extLst>
        </xdr:cNvPr>
        <xdr:cNvSpPr/>
      </xdr:nvSpPr>
      <xdr:spPr>
        <a:xfrm>
          <a:off x="16383000" y="52183393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38735" cy="7620"/>
    <xdr:sp macro="" textlink="">
      <xdr:nvSpPr>
        <xdr:cNvPr id="221" name="Shape 53">
          <a:extLst>
            <a:ext uri="{FF2B5EF4-FFF2-40B4-BE49-F238E27FC236}">
              <a16:creationId xmlns:a16="http://schemas.microsoft.com/office/drawing/2014/main" id="{916C157C-4D02-46BD-99B7-AB74A32B6666}"/>
            </a:ext>
          </a:extLst>
        </xdr:cNvPr>
        <xdr:cNvSpPr/>
      </xdr:nvSpPr>
      <xdr:spPr>
        <a:xfrm>
          <a:off x="13220700" y="22374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40005" cy="7620"/>
    <xdr:sp macro="" textlink="">
      <xdr:nvSpPr>
        <xdr:cNvPr id="222" name="Shape 54">
          <a:extLst>
            <a:ext uri="{FF2B5EF4-FFF2-40B4-BE49-F238E27FC236}">
              <a16:creationId xmlns:a16="http://schemas.microsoft.com/office/drawing/2014/main" id="{76EC16D1-F672-4E73-AB56-67A3A854D870}"/>
            </a:ext>
          </a:extLst>
        </xdr:cNvPr>
        <xdr:cNvSpPr/>
      </xdr:nvSpPr>
      <xdr:spPr>
        <a:xfrm>
          <a:off x="13220700" y="22374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4T13:07:52.286"/>
    </inkml:context>
    <inkml:brush xml:id="br0">
      <inkml:brushProperty name="width" value="0.05" units="cm"/>
      <inkml:brushProperty name="height" value="0.3" units="cm"/>
      <inkml:brushProperty name="inkEffects" value="pencil"/>
    </inkml:brush>
  </inkml:definitions>
  <inkml:trace contextRef="#ctx0" brushRef="#br0">1 0 16383,'0'0'0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4T13:07:52.28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4T13:14:34.487"/>
    </inkml:context>
    <inkml:brush xml:id="br0">
      <inkml:brushProperty name="width" value="0.05" units="cm"/>
      <inkml:brushProperty name="height" value="0.3" units="cm"/>
      <inkml:brushProperty name="inkEffects" value="pencil"/>
    </inkml:brush>
  </inkml:definitions>
  <inkml:trace contextRef="#ctx0" brushRef="#br0">1 0 16383,'0'0'0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4T13:14:34.48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4T13:16:58.709"/>
    </inkml:context>
    <inkml:brush xml:id="br0">
      <inkml:brushProperty name="width" value="0.05" units="cm"/>
      <inkml:brushProperty name="height" value="0.3" units="cm"/>
      <inkml:brushProperty name="inkEffects" value="pencil"/>
    </inkml:brush>
  </inkml:definitions>
  <inkml:trace contextRef="#ctx0" brushRef="#br0">1 0 16383,'0'0'0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4T13:16:58.71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24575,'0'0'0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dob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01"/>
  <sheetViews>
    <sheetView tabSelected="1" topLeftCell="A139" zoomScale="70" zoomScaleNormal="70" workbookViewId="0">
      <selection activeCell="B203" sqref="B203:F203"/>
    </sheetView>
  </sheetViews>
  <sheetFormatPr defaultColWidth="14.42578125" defaultRowHeight="15" customHeight="1" x14ac:dyDescent="0.2"/>
  <cols>
    <col min="1" max="1" width="14.42578125" style="160"/>
    <col min="2" max="2" width="8.85546875" style="160" customWidth="1"/>
    <col min="3" max="3" width="110.85546875" style="160" customWidth="1"/>
    <col min="4" max="4" width="50.85546875" style="160" customWidth="1"/>
    <col min="5" max="5" width="60.85546875" style="160" customWidth="1"/>
    <col min="6" max="8" width="15.85546875" style="160" customWidth="1"/>
    <col min="9" max="11" width="22" style="160" customWidth="1"/>
    <col min="12" max="16384" width="14.42578125" style="160"/>
  </cols>
  <sheetData>
    <row r="1" spans="2:11" ht="20.100000000000001" customHeight="1" x14ac:dyDescent="0.2">
      <c r="B1" s="1"/>
      <c r="C1" s="2"/>
      <c r="D1" s="1"/>
      <c r="E1" s="330" t="s">
        <v>213</v>
      </c>
      <c r="F1" s="330"/>
      <c r="G1" s="330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330"/>
      <c r="F2" s="330"/>
      <c r="G2" s="330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330"/>
      <c r="F3" s="330"/>
      <c r="G3" s="330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330"/>
      <c r="F4" s="330"/>
      <c r="G4" s="330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330"/>
      <c r="F5" s="330"/>
      <c r="G5" s="330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330"/>
      <c r="F6" s="330"/>
      <c r="G6" s="330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330"/>
      <c r="F7" s="330"/>
      <c r="G7" s="330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14" t="s">
        <v>0</v>
      </c>
      <c r="D9" s="161" t="s">
        <v>65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270" t="s">
        <v>212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15" t="s">
        <v>63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4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351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352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353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354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354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354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334" t="s">
        <v>11</v>
      </c>
      <c r="C21" s="335"/>
      <c r="D21" s="336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12</v>
      </c>
      <c r="C22" s="52" t="s">
        <v>13</v>
      </c>
      <c r="D22" s="53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229">
        <v>1</v>
      </c>
      <c r="C23" s="230" t="s">
        <v>140</v>
      </c>
      <c r="D23" s="231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232">
        <v>2</v>
      </c>
      <c r="C24" s="233" t="s">
        <v>186</v>
      </c>
      <c r="D24" s="234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1">
        <v>3</v>
      </c>
      <c r="C25" s="12" t="s">
        <v>69</v>
      </c>
      <c r="D25" s="10"/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 t="s">
        <v>3</v>
      </c>
      <c r="D26" s="62">
        <f>SUM(D23:D25)</f>
        <v>0</v>
      </c>
      <c r="E26" s="1"/>
      <c r="F26" s="1"/>
      <c r="G26" s="1"/>
      <c r="H26" s="1"/>
      <c r="I26" s="4"/>
      <c r="J26" s="4"/>
      <c r="K26" s="4"/>
    </row>
    <row r="27" spans="2:11" ht="20.100000000000001" customHeight="1" x14ac:dyDescent="0.2">
      <c r="B27" s="1"/>
      <c r="C27" s="5"/>
      <c r="D27" s="14"/>
      <c r="E27" s="1"/>
      <c r="F27" s="1"/>
      <c r="G27" s="1"/>
      <c r="H27" s="1"/>
      <c r="I27" s="4"/>
      <c r="J27" s="4"/>
      <c r="K27" s="4"/>
    </row>
    <row r="28" spans="2:11" ht="30" customHeight="1" x14ac:dyDescent="0.2">
      <c r="B28" s="337" t="s">
        <v>73</v>
      </c>
      <c r="C28" s="338"/>
      <c r="D28" s="338"/>
      <c r="E28" s="338"/>
      <c r="F28" s="338"/>
      <c r="G28" s="339"/>
      <c r="H28" s="1"/>
      <c r="I28" s="4"/>
      <c r="J28" s="4"/>
      <c r="K28" s="4"/>
    </row>
    <row r="29" spans="2:11" ht="39.950000000000003" customHeight="1" x14ac:dyDescent="0.2">
      <c r="B29" s="9" t="s">
        <v>12</v>
      </c>
      <c r="C29" s="9" t="s">
        <v>13</v>
      </c>
      <c r="D29" s="9" t="s">
        <v>15</v>
      </c>
      <c r="E29" s="9" t="s">
        <v>16</v>
      </c>
      <c r="F29" s="9" t="s">
        <v>17</v>
      </c>
      <c r="G29" s="10" t="s">
        <v>18</v>
      </c>
      <c r="H29" s="1"/>
      <c r="I29" s="4"/>
      <c r="J29" s="4"/>
      <c r="K29" s="4"/>
    </row>
    <row r="30" spans="2:11" ht="20.100000000000001" customHeight="1" x14ac:dyDescent="0.2">
      <c r="B30" s="15">
        <v>1</v>
      </c>
      <c r="C30" s="116" t="s">
        <v>98</v>
      </c>
      <c r="D30" s="13"/>
      <c r="E30" s="16"/>
      <c r="F30" s="11" t="s">
        <v>19</v>
      </c>
      <c r="G30" s="33"/>
      <c r="H30" s="1"/>
      <c r="I30" s="4"/>
      <c r="J30" s="4"/>
      <c r="K30" s="4"/>
    </row>
    <row r="31" spans="2:11" ht="30" customHeight="1" x14ac:dyDescent="0.2">
      <c r="B31" s="337" t="s">
        <v>74</v>
      </c>
      <c r="C31" s="338"/>
      <c r="D31" s="338"/>
      <c r="E31" s="338"/>
      <c r="F31" s="338"/>
      <c r="G31" s="339"/>
      <c r="H31" s="1"/>
      <c r="I31" s="4"/>
      <c r="J31" s="4"/>
      <c r="K31" s="4"/>
    </row>
    <row r="32" spans="2:11" ht="39.950000000000003" customHeight="1" x14ac:dyDescent="0.2">
      <c r="B32" s="9" t="s">
        <v>12</v>
      </c>
      <c r="C32" s="9" t="s">
        <v>13</v>
      </c>
      <c r="D32" s="9" t="s">
        <v>20</v>
      </c>
      <c r="E32" s="9" t="s">
        <v>16</v>
      </c>
      <c r="F32" s="9" t="s">
        <v>17</v>
      </c>
      <c r="G32" s="10" t="s">
        <v>18</v>
      </c>
      <c r="H32" s="1"/>
      <c r="I32" s="4"/>
      <c r="J32" s="4"/>
      <c r="K32" s="4"/>
    </row>
    <row r="33" spans="2:11" ht="20.100000000000001" customHeight="1" x14ac:dyDescent="0.2">
      <c r="B33" s="15">
        <v>1</v>
      </c>
      <c r="C33" s="116" t="s">
        <v>98</v>
      </c>
      <c r="D33" s="42"/>
      <c r="E33" s="117"/>
      <c r="F33" s="11" t="s">
        <v>19</v>
      </c>
      <c r="G33" s="33"/>
      <c r="H33" s="1"/>
      <c r="I33" s="4"/>
      <c r="J33" s="4"/>
      <c r="K33" s="4"/>
    </row>
    <row r="34" spans="2:11" ht="20.100000000000001" customHeight="1" x14ac:dyDescent="0.2">
      <c r="B34" s="35"/>
      <c r="C34" s="118"/>
      <c r="D34" s="37"/>
      <c r="E34" s="90"/>
      <c r="F34" s="37"/>
      <c r="G34" s="32"/>
      <c r="H34" s="1"/>
      <c r="I34" s="4"/>
      <c r="J34" s="4"/>
      <c r="K34" s="4"/>
    </row>
    <row r="35" spans="2:11" ht="19.5" customHeight="1" x14ac:dyDescent="0.2">
      <c r="B35" s="8" t="s">
        <v>21</v>
      </c>
      <c r="C35" s="36"/>
      <c r="D35" s="37"/>
      <c r="E35" s="90"/>
      <c r="F35" s="37"/>
      <c r="G35" s="32"/>
      <c r="H35" s="1"/>
      <c r="I35" s="4"/>
      <c r="J35" s="4"/>
      <c r="K35" s="4"/>
    </row>
    <row r="36" spans="2:11" ht="30" customHeight="1" x14ac:dyDescent="0.2">
      <c r="B36" s="348" t="s">
        <v>87</v>
      </c>
      <c r="C36" s="349"/>
      <c r="D36" s="349"/>
      <c r="E36" s="349"/>
      <c r="F36" s="349"/>
      <c r="G36" s="350"/>
      <c r="H36" s="1"/>
      <c r="I36" s="4"/>
      <c r="J36" s="4"/>
      <c r="K36" s="4"/>
    </row>
    <row r="37" spans="2:11" ht="39.950000000000003" customHeight="1" x14ac:dyDescent="0.2">
      <c r="B37" s="38" t="s">
        <v>12</v>
      </c>
      <c r="C37" s="38" t="s">
        <v>13</v>
      </c>
      <c r="D37" s="38" t="s">
        <v>15</v>
      </c>
      <c r="E37" s="38" t="s">
        <v>16</v>
      </c>
      <c r="F37" s="38" t="s">
        <v>17</v>
      </c>
      <c r="G37" s="45" t="s">
        <v>18</v>
      </c>
      <c r="H37" s="1"/>
      <c r="I37" s="4"/>
      <c r="J37" s="4"/>
      <c r="K37" s="4"/>
    </row>
    <row r="38" spans="2:11" ht="20.100000000000001" customHeight="1" x14ac:dyDescent="0.2">
      <c r="B38" s="68">
        <v>1</v>
      </c>
      <c r="C38" s="69" t="s">
        <v>23</v>
      </c>
      <c r="D38" s="70" t="s">
        <v>24</v>
      </c>
      <c r="E38" s="71"/>
      <c r="F38" s="72" t="s">
        <v>19</v>
      </c>
      <c r="G38" s="83">
        <f>SUM(G50,H78,G102,G159,G168)</f>
        <v>18</v>
      </c>
      <c r="H38" s="327" t="s">
        <v>210</v>
      </c>
      <c r="I38" s="4"/>
      <c r="J38" s="4"/>
      <c r="K38" s="4"/>
    </row>
    <row r="39" spans="2:11" ht="20.100000000000001" customHeight="1" x14ac:dyDescent="0.2">
      <c r="B39" s="68">
        <v>2</v>
      </c>
      <c r="C39" s="69" t="s">
        <v>25</v>
      </c>
      <c r="D39" s="70" t="s">
        <v>26</v>
      </c>
      <c r="E39" s="71"/>
      <c r="F39" s="72" t="s">
        <v>19</v>
      </c>
      <c r="G39" s="83">
        <f>SUM(G51,H79,G103,G169)</f>
        <v>20</v>
      </c>
      <c r="H39" s="328"/>
      <c r="I39" s="4"/>
      <c r="J39" s="4"/>
      <c r="K39" s="4"/>
    </row>
    <row r="40" spans="2:11" ht="20.100000000000001" customHeight="1" x14ac:dyDescent="0.2">
      <c r="B40" s="119">
        <v>3</v>
      </c>
      <c r="C40" s="87" t="s">
        <v>106</v>
      </c>
      <c r="D40" s="88" t="s">
        <v>66</v>
      </c>
      <c r="E40" s="120"/>
      <c r="F40" s="121" t="s">
        <v>19</v>
      </c>
      <c r="G40" s="122">
        <v>2</v>
      </c>
      <c r="H40" s="328"/>
      <c r="I40" s="4"/>
      <c r="J40" s="4"/>
      <c r="K40" s="4"/>
    </row>
    <row r="41" spans="2:11" ht="20.100000000000001" customHeight="1" x14ac:dyDescent="0.2">
      <c r="B41" s="119">
        <v>4</v>
      </c>
      <c r="C41" s="87" t="s">
        <v>108</v>
      </c>
      <c r="D41" s="88" t="s">
        <v>86</v>
      </c>
      <c r="E41" s="120"/>
      <c r="F41" s="121" t="s">
        <v>19</v>
      </c>
      <c r="G41" s="122">
        <v>2</v>
      </c>
      <c r="H41" s="328"/>
      <c r="I41" s="4"/>
      <c r="J41" s="4"/>
      <c r="K41" s="4"/>
    </row>
    <row r="42" spans="2:11" ht="20.100000000000001" customHeight="1" x14ac:dyDescent="0.2">
      <c r="B42" s="119">
        <v>5</v>
      </c>
      <c r="C42" s="87" t="s">
        <v>107</v>
      </c>
      <c r="D42" s="88" t="s">
        <v>86</v>
      </c>
      <c r="E42" s="120"/>
      <c r="F42" s="121" t="s">
        <v>19</v>
      </c>
      <c r="G42" s="122">
        <v>2</v>
      </c>
      <c r="H42" s="328"/>
      <c r="I42" s="4"/>
      <c r="J42" s="4"/>
      <c r="K42" s="4"/>
    </row>
    <row r="43" spans="2:11" ht="20.100000000000001" customHeight="1" x14ac:dyDescent="0.2">
      <c r="B43" s="80">
        <v>6</v>
      </c>
      <c r="C43" s="91" t="s">
        <v>94</v>
      </c>
      <c r="D43" s="75" t="s">
        <v>67</v>
      </c>
      <c r="E43" s="76"/>
      <c r="F43" s="77" t="s">
        <v>19</v>
      </c>
      <c r="G43" s="85">
        <f>SUM(G58,H83,G110,G174)</f>
        <v>15</v>
      </c>
      <c r="H43" s="328"/>
      <c r="I43" s="4"/>
      <c r="J43" s="4"/>
      <c r="K43" s="4"/>
    </row>
    <row r="44" spans="2:11" ht="20.100000000000001" customHeight="1" x14ac:dyDescent="0.2">
      <c r="B44" s="80">
        <v>7</v>
      </c>
      <c r="C44" s="123" t="s">
        <v>71</v>
      </c>
      <c r="D44" s="124" t="s">
        <v>95</v>
      </c>
      <c r="E44" s="81"/>
      <c r="F44" s="81" t="s">
        <v>19</v>
      </c>
      <c r="G44" s="86">
        <f>SUM(G59,H84,G111,G178)</f>
        <v>8</v>
      </c>
      <c r="H44" s="328"/>
      <c r="I44" s="4"/>
      <c r="J44" s="4"/>
      <c r="K44" s="4"/>
    </row>
    <row r="45" spans="2:11" ht="20.100000000000001" customHeight="1" x14ac:dyDescent="0.2">
      <c r="B45" s="43">
        <v>8</v>
      </c>
      <c r="C45" s="39" t="s">
        <v>72</v>
      </c>
      <c r="D45" s="42" t="s">
        <v>31</v>
      </c>
      <c r="E45" s="40"/>
      <c r="F45" s="41" t="s">
        <v>19</v>
      </c>
      <c r="G45" s="84">
        <v>3</v>
      </c>
      <c r="H45" s="329"/>
      <c r="I45" s="4"/>
      <c r="J45" s="4"/>
      <c r="K45" s="4"/>
    </row>
    <row r="46" spans="2:11" ht="20.100000000000001" customHeight="1" x14ac:dyDescent="0.2">
      <c r="B46" s="35"/>
      <c r="C46" s="36"/>
      <c r="D46" s="37"/>
      <c r="E46" s="90"/>
      <c r="F46" s="37"/>
      <c r="G46" s="32"/>
      <c r="H46" s="1"/>
      <c r="I46" s="4"/>
      <c r="J46" s="4"/>
      <c r="K46" s="4"/>
    </row>
    <row r="47" spans="2:11" ht="19.5" customHeight="1" x14ac:dyDescent="0.2">
      <c r="B47" s="8" t="s">
        <v>21</v>
      </c>
      <c r="C47" s="8"/>
      <c r="D47" s="8"/>
      <c r="E47" s="8"/>
      <c r="F47" s="8"/>
      <c r="G47" s="8"/>
      <c r="H47" s="4"/>
      <c r="I47" s="4"/>
      <c r="J47" s="4"/>
      <c r="K47" s="4"/>
    </row>
    <row r="48" spans="2:11" ht="30" customHeight="1" x14ac:dyDescent="0.2">
      <c r="B48" s="340" t="s">
        <v>149</v>
      </c>
      <c r="C48" s="341"/>
      <c r="D48" s="341"/>
      <c r="E48" s="341"/>
      <c r="F48" s="342"/>
      <c r="G48" s="17"/>
      <c r="H48" s="17"/>
      <c r="I48" s="4"/>
      <c r="J48" s="4"/>
      <c r="K48" s="4"/>
    </row>
    <row r="49" spans="2:11" ht="39.950000000000003" customHeight="1" x14ac:dyDescent="0.2">
      <c r="B49" s="58" t="s">
        <v>12</v>
      </c>
      <c r="C49" s="58" t="s">
        <v>13</v>
      </c>
      <c r="D49" s="58" t="s">
        <v>20</v>
      </c>
      <c r="E49" s="58" t="s">
        <v>16</v>
      </c>
      <c r="F49" s="58" t="s">
        <v>17</v>
      </c>
      <c r="G49" s="10" t="s">
        <v>18</v>
      </c>
      <c r="H49" s="18"/>
      <c r="I49" s="4"/>
      <c r="J49" s="4"/>
      <c r="K49" s="4"/>
    </row>
    <row r="50" spans="2:11" ht="20.100000000000001" customHeight="1" x14ac:dyDescent="0.2">
      <c r="B50" s="72">
        <v>1</v>
      </c>
      <c r="C50" s="69" t="s">
        <v>112</v>
      </c>
      <c r="D50" s="70" t="s">
        <v>24</v>
      </c>
      <c r="E50" s="71"/>
      <c r="F50" s="72" t="s">
        <v>19</v>
      </c>
      <c r="G50" s="73">
        <v>1</v>
      </c>
      <c r="H50" s="67"/>
      <c r="I50" s="4"/>
      <c r="J50" s="4"/>
      <c r="K50" s="4"/>
    </row>
    <row r="51" spans="2:11" ht="20.100000000000001" customHeight="1" x14ac:dyDescent="0.2">
      <c r="B51" s="72">
        <v>2</v>
      </c>
      <c r="C51" s="69" t="s">
        <v>113</v>
      </c>
      <c r="D51" s="70" t="s">
        <v>26</v>
      </c>
      <c r="E51" s="71"/>
      <c r="F51" s="72" t="s">
        <v>19</v>
      </c>
      <c r="G51" s="73">
        <v>2</v>
      </c>
      <c r="H51" s="67"/>
      <c r="I51" s="4"/>
      <c r="J51" s="4"/>
      <c r="K51" s="4"/>
    </row>
    <row r="52" spans="2:11" ht="20.100000000000001" customHeight="1" x14ac:dyDescent="0.2">
      <c r="B52" s="41">
        <v>3</v>
      </c>
      <c r="C52" s="39" t="s">
        <v>114</v>
      </c>
      <c r="D52" s="42" t="s">
        <v>136</v>
      </c>
      <c r="E52" s="117"/>
      <c r="F52" s="41" t="s">
        <v>19</v>
      </c>
      <c r="G52" s="66">
        <v>1</v>
      </c>
      <c r="H52" s="67"/>
      <c r="I52" s="4"/>
      <c r="J52" s="4"/>
      <c r="K52" s="4"/>
    </row>
    <row r="53" spans="2:11" ht="20.100000000000001" customHeight="1" x14ac:dyDescent="0.2">
      <c r="B53" s="41">
        <v>4</v>
      </c>
      <c r="C53" s="39" t="s">
        <v>27</v>
      </c>
      <c r="D53" s="42" t="s">
        <v>28</v>
      </c>
      <c r="E53" s="117"/>
      <c r="F53" s="41" t="s">
        <v>19</v>
      </c>
      <c r="G53" s="66">
        <v>1</v>
      </c>
      <c r="H53" s="32"/>
      <c r="I53" s="4"/>
      <c r="J53" s="4"/>
      <c r="K53" s="4"/>
    </row>
    <row r="54" spans="2:11" ht="20.100000000000001" customHeight="1" x14ac:dyDescent="0.2">
      <c r="B54" s="41">
        <v>5</v>
      </c>
      <c r="C54" s="39" t="s">
        <v>29</v>
      </c>
      <c r="D54" s="42" t="s">
        <v>30</v>
      </c>
      <c r="E54" s="117"/>
      <c r="F54" s="41" t="s">
        <v>19</v>
      </c>
      <c r="G54" s="66">
        <v>1</v>
      </c>
      <c r="H54" s="32"/>
      <c r="I54" s="4"/>
      <c r="J54" s="4"/>
      <c r="K54" s="4"/>
    </row>
    <row r="55" spans="2:11" ht="24.95" customHeight="1" x14ac:dyDescent="0.2">
      <c r="B55" s="89">
        <v>6</v>
      </c>
      <c r="C55" s="87" t="s">
        <v>109</v>
      </c>
      <c r="D55" s="125"/>
      <c r="E55" s="125"/>
      <c r="F55" s="126" t="s">
        <v>19</v>
      </c>
      <c r="G55" s="127">
        <v>1</v>
      </c>
      <c r="H55" s="32"/>
      <c r="I55" s="4"/>
      <c r="J55" s="4"/>
      <c r="K55" s="4"/>
    </row>
    <row r="56" spans="2:11" ht="24.95" customHeight="1" x14ac:dyDescent="0.2">
      <c r="B56" s="89">
        <v>7</v>
      </c>
      <c r="C56" s="87" t="s">
        <v>110</v>
      </c>
      <c r="D56" s="125"/>
      <c r="E56" s="125"/>
      <c r="F56" s="126" t="s">
        <v>19</v>
      </c>
      <c r="G56" s="127">
        <v>1</v>
      </c>
      <c r="H56" s="32"/>
      <c r="I56" s="4"/>
      <c r="J56" s="4"/>
      <c r="K56" s="4"/>
    </row>
    <row r="57" spans="2:11" ht="24.95" customHeight="1" x14ac:dyDescent="0.2">
      <c r="B57" s="89">
        <v>8</v>
      </c>
      <c r="C57" s="87" t="s">
        <v>111</v>
      </c>
      <c r="D57" s="125"/>
      <c r="E57" s="125"/>
      <c r="F57" s="126" t="s">
        <v>19</v>
      </c>
      <c r="G57" s="127">
        <v>1</v>
      </c>
      <c r="H57" s="32"/>
      <c r="I57" s="4"/>
      <c r="J57" s="4"/>
      <c r="K57" s="4"/>
    </row>
    <row r="58" spans="2:11" ht="20.100000000000001" customHeight="1" x14ac:dyDescent="0.2">
      <c r="B58" s="77">
        <v>9</v>
      </c>
      <c r="C58" s="91" t="s">
        <v>94</v>
      </c>
      <c r="D58" s="75" t="s">
        <v>67</v>
      </c>
      <c r="E58" s="76"/>
      <c r="F58" s="77" t="s">
        <v>19</v>
      </c>
      <c r="G58" s="78">
        <v>2</v>
      </c>
      <c r="H58" s="32"/>
      <c r="I58" s="4"/>
      <c r="J58" s="4"/>
      <c r="K58" s="4"/>
    </row>
    <row r="59" spans="2:11" ht="20.100000000000001" customHeight="1" x14ac:dyDescent="0.2">
      <c r="B59" s="77">
        <v>10</v>
      </c>
      <c r="C59" s="128" t="s">
        <v>71</v>
      </c>
      <c r="D59" s="75" t="s">
        <v>95</v>
      </c>
      <c r="E59" s="77"/>
      <c r="F59" s="77" t="s">
        <v>19</v>
      </c>
      <c r="G59" s="79">
        <v>1</v>
      </c>
      <c r="H59" s="32"/>
      <c r="I59" s="4"/>
      <c r="J59" s="4"/>
      <c r="K59" s="4"/>
    </row>
    <row r="60" spans="2:11" ht="20.100000000000001" customHeight="1" x14ac:dyDescent="0.2">
      <c r="B60" s="41">
        <v>11</v>
      </c>
      <c r="C60" s="39" t="s">
        <v>72</v>
      </c>
      <c r="D60" s="42" t="s">
        <v>31</v>
      </c>
      <c r="E60" s="40"/>
      <c r="F60" s="41" t="s">
        <v>19</v>
      </c>
      <c r="G60" s="44">
        <v>1</v>
      </c>
      <c r="H60" s="32"/>
      <c r="I60" s="4"/>
      <c r="J60" s="4"/>
      <c r="K60" s="4"/>
    </row>
    <row r="61" spans="2:11" ht="30" customHeight="1" x14ac:dyDescent="0.2">
      <c r="B61" s="316" t="s">
        <v>32</v>
      </c>
      <c r="C61" s="343"/>
      <c r="D61" s="343"/>
      <c r="E61" s="343"/>
      <c r="F61" s="344"/>
      <c r="G61" s="65"/>
      <c r="H61" s="32"/>
      <c r="I61" s="4"/>
      <c r="J61" s="4"/>
      <c r="K61" s="4"/>
    </row>
    <row r="62" spans="2:11" ht="39.950000000000003" customHeight="1" x14ac:dyDescent="0.2">
      <c r="B62" s="58" t="s">
        <v>12</v>
      </c>
      <c r="C62" s="52" t="s">
        <v>13</v>
      </c>
      <c r="D62" s="52" t="s">
        <v>20</v>
      </c>
      <c r="E62" s="52" t="s">
        <v>16</v>
      </c>
      <c r="F62" s="52" t="s">
        <v>17</v>
      </c>
      <c r="G62" s="10" t="s">
        <v>18</v>
      </c>
      <c r="H62" s="22"/>
      <c r="I62" s="4"/>
      <c r="J62" s="4"/>
      <c r="K62" s="4"/>
    </row>
    <row r="63" spans="2:11" ht="20.100000000000001" customHeight="1" x14ac:dyDescent="0.2">
      <c r="B63" s="43">
        <v>1</v>
      </c>
      <c r="C63" s="96" t="s">
        <v>33</v>
      </c>
      <c r="D63" s="129" t="s">
        <v>76</v>
      </c>
      <c r="E63" s="130"/>
      <c r="F63" s="11" t="s">
        <v>19</v>
      </c>
      <c r="G63" s="20">
        <v>1</v>
      </c>
      <c r="H63" s="22"/>
      <c r="I63" s="4"/>
      <c r="J63" s="4"/>
      <c r="K63" s="4"/>
    </row>
    <row r="64" spans="2:11" ht="20.100000000000001" customHeight="1" x14ac:dyDescent="0.2">
      <c r="B64" s="43">
        <v>2</v>
      </c>
      <c r="C64" s="131" t="s">
        <v>89</v>
      </c>
      <c r="D64" s="21" t="s">
        <v>77</v>
      </c>
      <c r="E64" s="130"/>
      <c r="F64" s="11" t="s">
        <v>19</v>
      </c>
      <c r="G64" s="97">
        <v>1</v>
      </c>
      <c r="H64" s="22"/>
      <c r="I64" s="4"/>
      <c r="J64" s="4"/>
      <c r="K64" s="4"/>
    </row>
    <row r="65" spans="2:11" ht="20.100000000000001" customHeight="1" x14ac:dyDescent="0.2">
      <c r="B65" s="43">
        <v>3</v>
      </c>
      <c r="C65" s="39" t="s">
        <v>133</v>
      </c>
      <c r="D65" s="39" t="s">
        <v>134</v>
      </c>
      <c r="E65" s="95" t="s">
        <v>135</v>
      </c>
      <c r="F65" s="41" t="s">
        <v>19</v>
      </c>
      <c r="G65" s="66">
        <v>1</v>
      </c>
      <c r="H65" s="32"/>
      <c r="I65" s="4"/>
      <c r="J65" s="4"/>
      <c r="K65" s="4"/>
    </row>
    <row r="66" spans="2:11" ht="20.100000000000001" customHeight="1" x14ac:dyDescent="0.2">
      <c r="B66" s="43">
        <v>4</v>
      </c>
      <c r="C66" s="266" t="s">
        <v>142</v>
      </c>
      <c r="D66" s="266" t="s">
        <v>143</v>
      </c>
      <c r="E66" s="269"/>
      <c r="F66" s="268" t="s">
        <v>144</v>
      </c>
      <c r="G66" s="267">
        <v>1</v>
      </c>
      <c r="H66" s="32"/>
      <c r="I66" s="4"/>
      <c r="J66" s="4"/>
      <c r="K66" s="4"/>
    </row>
    <row r="67" spans="2:11" ht="30" customHeight="1" x14ac:dyDescent="0.2">
      <c r="B67" s="345" t="s">
        <v>75</v>
      </c>
      <c r="C67" s="346"/>
      <c r="D67" s="346"/>
      <c r="E67" s="346"/>
      <c r="F67" s="347"/>
      <c r="G67" s="132"/>
      <c r="H67" s="32"/>
      <c r="I67" s="4"/>
      <c r="J67" s="4"/>
      <c r="K67" s="4"/>
    </row>
    <row r="68" spans="2:11" ht="39.950000000000003" customHeight="1" x14ac:dyDescent="0.2">
      <c r="B68" s="133" t="s">
        <v>12</v>
      </c>
      <c r="C68" s="133" t="s">
        <v>13</v>
      </c>
      <c r="D68" s="133" t="s">
        <v>20</v>
      </c>
      <c r="E68" s="133" t="s">
        <v>16</v>
      </c>
      <c r="F68" s="133" t="s">
        <v>17</v>
      </c>
      <c r="G68" s="134" t="s">
        <v>18</v>
      </c>
      <c r="H68" s="32"/>
      <c r="I68" s="4"/>
      <c r="J68" s="4"/>
      <c r="K68" s="4"/>
    </row>
    <row r="69" spans="2:11" ht="20.100000000000001" customHeight="1" x14ac:dyDescent="0.2">
      <c r="B69" s="135">
        <v>1</v>
      </c>
      <c r="C69" s="136" t="s">
        <v>64</v>
      </c>
      <c r="D69" s="137" t="s">
        <v>86</v>
      </c>
      <c r="E69" s="63"/>
      <c r="F69" s="135" t="s">
        <v>19</v>
      </c>
      <c r="G69" s="138">
        <v>1</v>
      </c>
      <c r="H69" s="32"/>
      <c r="I69" s="4"/>
      <c r="J69" s="4"/>
      <c r="K69" s="4"/>
    </row>
    <row r="70" spans="2:11" ht="20.100000000000001" customHeight="1" x14ac:dyDescent="0.2">
      <c r="B70" s="135">
        <v>2</v>
      </c>
      <c r="C70" s="136" t="s">
        <v>68</v>
      </c>
      <c r="D70" s="137" t="s">
        <v>86</v>
      </c>
      <c r="E70" s="63"/>
      <c r="F70" s="135" t="s">
        <v>19</v>
      </c>
      <c r="G70" s="138">
        <v>1</v>
      </c>
      <c r="H70" s="32"/>
      <c r="I70" s="4"/>
      <c r="J70" s="4"/>
      <c r="K70" s="4"/>
    </row>
    <row r="71" spans="2:11" ht="20.100000000000001" customHeight="1" x14ac:dyDescent="0.2">
      <c r="B71" s="54"/>
      <c r="C71" s="55"/>
      <c r="D71" s="56"/>
      <c r="E71" s="139"/>
      <c r="F71" s="47"/>
      <c r="G71" s="30"/>
      <c r="H71" s="32"/>
      <c r="I71" s="4"/>
      <c r="J71" s="4"/>
      <c r="K71" s="4"/>
    </row>
    <row r="72" spans="2:11" ht="30" customHeight="1" x14ac:dyDescent="0.2">
      <c r="B72" s="333" t="s">
        <v>137</v>
      </c>
      <c r="C72" s="311"/>
      <c r="D72" s="311"/>
      <c r="E72" s="311"/>
      <c r="F72" s="332"/>
      <c r="G72" s="46"/>
      <c r="H72" s="32"/>
      <c r="I72" s="2"/>
      <c r="J72" s="4"/>
      <c r="K72" s="4"/>
    </row>
    <row r="73" spans="2:11" ht="39.950000000000003" customHeight="1" x14ac:dyDescent="0.2">
      <c r="B73" s="9" t="s">
        <v>12</v>
      </c>
      <c r="C73" s="9" t="s">
        <v>13</v>
      </c>
      <c r="D73" s="9" t="s">
        <v>20</v>
      </c>
      <c r="E73" s="10" t="s">
        <v>34</v>
      </c>
      <c r="F73" s="10" t="s">
        <v>22</v>
      </c>
      <c r="G73" s="10" t="s">
        <v>18</v>
      </c>
      <c r="H73" s="18"/>
      <c r="I73" s="2"/>
      <c r="J73" s="4"/>
      <c r="K73" s="4"/>
    </row>
    <row r="74" spans="2:11" ht="20.100000000000001" customHeight="1" x14ac:dyDescent="0.2">
      <c r="B74" s="23">
        <v>1</v>
      </c>
      <c r="C74" s="140" t="s">
        <v>101</v>
      </c>
      <c r="D74" s="141" t="s">
        <v>90</v>
      </c>
      <c r="E74" s="16"/>
      <c r="F74" s="11" t="s">
        <v>19</v>
      </c>
      <c r="G74" s="20">
        <v>1</v>
      </c>
      <c r="H74" s="22"/>
      <c r="I74" s="2"/>
      <c r="J74" s="4"/>
      <c r="K74" s="4"/>
    </row>
    <row r="75" spans="2:11" ht="20.100000000000001" customHeight="1" x14ac:dyDescent="0.2">
      <c r="B75" s="24"/>
      <c r="C75" s="25"/>
      <c r="D75" s="25"/>
      <c r="E75" s="25"/>
      <c r="F75" s="26"/>
      <c r="H75" s="17"/>
      <c r="I75" s="2"/>
      <c r="J75" s="4"/>
      <c r="K75" s="4"/>
    </row>
    <row r="76" spans="2:11" ht="30" customHeight="1" x14ac:dyDescent="0.2">
      <c r="B76" s="331" t="s">
        <v>70</v>
      </c>
      <c r="C76" s="311"/>
      <c r="D76" s="311"/>
      <c r="E76" s="311"/>
      <c r="F76" s="332"/>
      <c r="G76" s="17"/>
      <c r="H76" s="17"/>
      <c r="I76" s="2"/>
      <c r="J76" s="4"/>
      <c r="K76" s="4"/>
    </row>
    <row r="77" spans="2:11" ht="39.950000000000003" customHeight="1" x14ac:dyDescent="0.2">
      <c r="B77" s="74" t="s">
        <v>12</v>
      </c>
      <c r="C77" s="74" t="s">
        <v>13</v>
      </c>
      <c r="D77" s="74" t="s">
        <v>20</v>
      </c>
      <c r="E77" s="74" t="s">
        <v>16</v>
      </c>
      <c r="F77" s="74" t="s">
        <v>17</v>
      </c>
      <c r="G77" s="74" t="s">
        <v>35</v>
      </c>
      <c r="H77" s="74" t="s">
        <v>22</v>
      </c>
      <c r="I77" s="2"/>
      <c r="J77" s="4"/>
      <c r="K77" s="4"/>
    </row>
    <row r="78" spans="2:11" ht="20.100000000000001" customHeight="1" x14ac:dyDescent="0.2">
      <c r="B78" s="72">
        <v>1</v>
      </c>
      <c r="C78" s="69" t="s">
        <v>23</v>
      </c>
      <c r="D78" s="70" t="s">
        <v>24</v>
      </c>
      <c r="E78" s="71"/>
      <c r="F78" s="72" t="s">
        <v>19</v>
      </c>
      <c r="G78" s="73">
        <v>1</v>
      </c>
      <c r="H78" s="170">
        <v>5</v>
      </c>
      <c r="I78" s="279" t="s">
        <v>138</v>
      </c>
      <c r="J78" s="4"/>
      <c r="K78" s="4"/>
    </row>
    <row r="79" spans="2:11" ht="20.100000000000001" customHeight="1" x14ac:dyDescent="0.2">
      <c r="B79" s="72">
        <v>2</v>
      </c>
      <c r="C79" s="69" t="s">
        <v>25</v>
      </c>
      <c r="D79" s="70" t="s">
        <v>26</v>
      </c>
      <c r="E79" s="71"/>
      <c r="F79" s="72" t="s">
        <v>19</v>
      </c>
      <c r="G79" s="73">
        <v>1</v>
      </c>
      <c r="H79" s="170">
        <v>5</v>
      </c>
      <c r="I79" s="280"/>
      <c r="J79" s="4"/>
      <c r="K79" s="4"/>
    </row>
    <row r="80" spans="2:11" ht="20.100000000000001" customHeight="1" x14ac:dyDescent="0.2">
      <c r="B80" s="104">
        <v>3</v>
      </c>
      <c r="C80" s="39" t="s">
        <v>141</v>
      </c>
      <c r="D80" s="42" t="s">
        <v>136</v>
      </c>
      <c r="E80" s="117"/>
      <c r="F80" s="41" t="s">
        <v>19</v>
      </c>
      <c r="G80" s="66">
        <v>1</v>
      </c>
      <c r="H80" s="171">
        <v>5</v>
      </c>
      <c r="I80" s="280"/>
      <c r="J80" s="4"/>
      <c r="K80" s="4"/>
    </row>
    <row r="81" spans="2:11" ht="20.100000000000001" customHeight="1" x14ac:dyDescent="0.2">
      <c r="B81" s="101">
        <v>4</v>
      </c>
      <c r="C81" s="39" t="s">
        <v>27</v>
      </c>
      <c r="D81" s="42" t="s">
        <v>28</v>
      </c>
      <c r="E81" s="117"/>
      <c r="F81" s="41" t="s">
        <v>19</v>
      </c>
      <c r="G81" s="66">
        <v>1</v>
      </c>
      <c r="H81" s="171">
        <v>5</v>
      </c>
      <c r="I81" s="280"/>
      <c r="J81" s="4"/>
      <c r="K81" s="4"/>
    </row>
    <row r="82" spans="2:11" ht="20.100000000000001" customHeight="1" x14ac:dyDescent="0.2">
      <c r="B82" s="104">
        <v>5</v>
      </c>
      <c r="C82" s="39" t="s">
        <v>29</v>
      </c>
      <c r="D82" s="42" t="s">
        <v>30</v>
      </c>
      <c r="E82" s="117"/>
      <c r="F82" s="41" t="s">
        <v>19</v>
      </c>
      <c r="G82" s="66">
        <v>1</v>
      </c>
      <c r="H82" s="171">
        <v>5</v>
      </c>
      <c r="I82" s="280"/>
      <c r="J82" s="4"/>
      <c r="K82" s="4"/>
    </row>
    <row r="83" spans="2:11" ht="20.100000000000001" customHeight="1" x14ac:dyDescent="0.2">
      <c r="B83" s="77">
        <v>6</v>
      </c>
      <c r="C83" s="91" t="s">
        <v>94</v>
      </c>
      <c r="D83" s="75" t="s">
        <v>67</v>
      </c>
      <c r="E83" s="76"/>
      <c r="F83" s="77" t="s">
        <v>19</v>
      </c>
      <c r="G83" s="78">
        <v>1</v>
      </c>
      <c r="H83" s="172">
        <v>5</v>
      </c>
      <c r="I83" s="280"/>
      <c r="J83" s="4"/>
      <c r="K83" s="4"/>
    </row>
    <row r="84" spans="2:11" ht="20.100000000000001" customHeight="1" x14ac:dyDescent="0.2">
      <c r="B84" s="77">
        <v>7</v>
      </c>
      <c r="C84" s="128" t="s">
        <v>71</v>
      </c>
      <c r="D84" s="75" t="s">
        <v>95</v>
      </c>
      <c r="E84" s="77"/>
      <c r="F84" s="77" t="s">
        <v>19</v>
      </c>
      <c r="G84" s="79">
        <v>1</v>
      </c>
      <c r="H84" s="172">
        <v>5</v>
      </c>
      <c r="I84" s="280"/>
      <c r="J84" s="4"/>
      <c r="K84" s="4"/>
    </row>
    <row r="85" spans="2:11" ht="30" customHeight="1" x14ac:dyDescent="0.2">
      <c r="B85" s="293" t="s">
        <v>32</v>
      </c>
      <c r="C85" s="294"/>
      <c r="D85" s="294"/>
      <c r="E85" s="294"/>
      <c r="F85" s="295"/>
      <c r="G85" s="51"/>
      <c r="H85" s="59"/>
      <c r="I85" s="280"/>
      <c r="J85" s="4"/>
      <c r="K85" s="4"/>
    </row>
    <row r="86" spans="2:11" ht="39.950000000000003" customHeight="1" x14ac:dyDescent="0.2">
      <c r="B86" s="60" t="s">
        <v>12</v>
      </c>
      <c r="C86" s="60" t="s">
        <v>13</v>
      </c>
      <c r="D86" s="60" t="s">
        <v>20</v>
      </c>
      <c r="E86" s="60" t="s">
        <v>16</v>
      </c>
      <c r="F86" s="60" t="s">
        <v>17</v>
      </c>
      <c r="G86" s="61" t="s">
        <v>22</v>
      </c>
      <c r="H86" s="173" t="s">
        <v>22</v>
      </c>
      <c r="I86" s="280"/>
      <c r="J86" s="4"/>
      <c r="K86" s="4"/>
    </row>
    <row r="87" spans="2:11" ht="20.100000000000001" customHeight="1" x14ac:dyDescent="0.2">
      <c r="B87" s="43">
        <v>1</v>
      </c>
      <c r="C87" s="39" t="s">
        <v>33</v>
      </c>
      <c r="D87" s="142" t="s">
        <v>76</v>
      </c>
      <c r="E87" s="40"/>
      <c r="F87" s="41" t="s">
        <v>19</v>
      </c>
      <c r="G87" s="44">
        <v>1</v>
      </c>
      <c r="H87" s="174">
        <v>5</v>
      </c>
      <c r="I87" s="280"/>
      <c r="J87" s="4"/>
      <c r="K87" s="4"/>
    </row>
    <row r="88" spans="2:11" ht="20.100000000000001" customHeight="1" x14ac:dyDescent="0.2">
      <c r="B88" s="43">
        <v>2</v>
      </c>
      <c r="C88" s="93" t="s">
        <v>89</v>
      </c>
      <c r="D88" s="42" t="s">
        <v>77</v>
      </c>
      <c r="E88" s="40"/>
      <c r="F88" s="41" t="s">
        <v>19</v>
      </c>
      <c r="G88" s="44">
        <v>1</v>
      </c>
      <c r="H88" s="174">
        <v>5</v>
      </c>
      <c r="I88" s="280"/>
      <c r="J88" s="4"/>
      <c r="K88" s="4"/>
    </row>
    <row r="89" spans="2:11" ht="20.100000000000001" customHeight="1" x14ac:dyDescent="0.2">
      <c r="B89" s="43">
        <v>3</v>
      </c>
      <c r="C89" s="39" t="s">
        <v>133</v>
      </c>
      <c r="D89" s="39" t="s">
        <v>134</v>
      </c>
      <c r="E89" s="95" t="s">
        <v>135</v>
      </c>
      <c r="F89" s="41" t="s">
        <v>19</v>
      </c>
      <c r="G89" s="66">
        <v>1</v>
      </c>
      <c r="H89" s="174">
        <v>5</v>
      </c>
      <c r="I89" s="280"/>
      <c r="J89" s="4"/>
      <c r="K89" s="4"/>
    </row>
    <row r="90" spans="2:11" ht="20.100000000000001" customHeight="1" x14ac:dyDescent="0.2">
      <c r="B90" s="43">
        <v>4</v>
      </c>
      <c r="C90" s="264" t="s">
        <v>142</v>
      </c>
      <c r="D90" s="264" t="s">
        <v>143</v>
      </c>
      <c r="E90" s="265"/>
      <c r="F90" s="165" t="s">
        <v>144</v>
      </c>
      <c r="G90" s="166">
        <v>1</v>
      </c>
      <c r="H90" s="263">
        <v>5</v>
      </c>
      <c r="I90" s="280"/>
      <c r="J90" s="4"/>
      <c r="K90" s="4"/>
    </row>
    <row r="91" spans="2:11" ht="20.100000000000001" customHeight="1" x14ac:dyDescent="0.2">
      <c r="B91" s="43">
        <v>5</v>
      </c>
      <c r="C91" s="102" t="s">
        <v>145</v>
      </c>
      <c r="D91" s="102" t="s">
        <v>146</v>
      </c>
      <c r="E91" s="167"/>
      <c r="F91" s="104" t="s">
        <v>144</v>
      </c>
      <c r="G91" s="105">
        <v>1</v>
      </c>
      <c r="H91" s="174">
        <v>5</v>
      </c>
      <c r="I91" s="280"/>
      <c r="J91" s="4"/>
      <c r="K91" s="4"/>
    </row>
    <row r="92" spans="2:11" ht="30" customHeight="1" x14ac:dyDescent="0.2">
      <c r="B92" s="304" t="s">
        <v>99</v>
      </c>
      <c r="C92" s="305"/>
      <c r="D92" s="305"/>
      <c r="E92" s="305"/>
      <c r="F92" s="305"/>
      <c r="G92" s="143"/>
      <c r="H92" s="143"/>
      <c r="I92" s="280"/>
      <c r="J92" s="4"/>
      <c r="K92" s="4"/>
    </row>
    <row r="93" spans="2:11" ht="30" customHeight="1" x14ac:dyDescent="0.2">
      <c r="B93" s="322" t="s">
        <v>41</v>
      </c>
      <c r="C93" s="323"/>
      <c r="D93" s="323"/>
      <c r="E93" s="323"/>
      <c r="F93" s="323"/>
      <c r="G93" s="169"/>
      <c r="H93" s="169"/>
      <c r="I93" s="280"/>
      <c r="J93" s="4"/>
      <c r="K93" s="4"/>
    </row>
    <row r="94" spans="2:11" ht="39.950000000000003" customHeight="1" x14ac:dyDescent="0.2">
      <c r="B94" s="183" t="s">
        <v>12</v>
      </c>
      <c r="C94" s="183" t="s">
        <v>13</v>
      </c>
      <c r="D94" s="183" t="s">
        <v>20</v>
      </c>
      <c r="E94" s="183" t="s">
        <v>16</v>
      </c>
      <c r="F94" s="183" t="s">
        <v>17</v>
      </c>
      <c r="G94" s="184" t="s">
        <v>35</v>
      </c>
      <c r="H94" s="184" t="s">
        <v>22</v>
      </c>
      <c r="I94" s="280"/>
      <c r="J94" s="4"/>
      <c r="K94" s="4"/>
    </row>
    <row r="95" spans="2:11" ht="20.100000000000001" customHeight="1" x14ac:dyDescent="0.2">
      <c r="B95" s="175">
        <v>1</v>
      </c>
      <c r="C95" s="176" t="s">
        <v>147</v>
      </c>
      <c r="D95" s="177" t="s">
        <v>148</v>
      </c>
      <c r="E95" s="110"/>
      <c r="F95" s="178" t="s">
        <v>42</v>
      </c>
      <c r="G95" s="179">
        <v>1</v>
      </c>
      <c r="H95" s="180">
        <v>1</v>
      </c>
      <c r="I95" s="280"/>
      <c r="J95" s="4"/>
      <c r="K95" s="4"/>
    </row>
    <row r="96" spans="2:11" ht="20.100000000000001" customHeight="1" x14ac:dyDescent="0.2">
      <c r="B96" s="175">
        <v>2</v>
      </c>
      <c r="C96" s="176" t="s">
        <v>43</v>
      </c>
      <c r="D96" s="177" t="s">
        <v>44</v>
      </c>
      <c r="E96" s="110"/>
      <c r="F96" s="178" t="s">
        <v>19</v>
      </c>
      <c r="G96" s="180">
        <v>1</v>
      </c>
      <c r="H96" s="180">
        <v>5</v>
      </c>
      <c r="I96" s="280"/>
      <c r="J96" s="4"/>
      <c r="K96" s="4"/>
    </row>
    <row r="97" spans="2:11" ht="20.100000000000001" customHeight="1" x14ac:dyDescent="0.2">
      <c r="B97" s="181">
        <v>3</v>
      </c>
      <c r="C97" s="176" t="s">
        <v>116</v>
      </c>
      <c r="D97" s="177" t="s">
        <v>117</v>
      </c>
      <c r="E97" s="175"/>
      <c r="F97" s="178" t="s">
        <v>19</v>
      </c>
      <c r="G97" s="182">
        <v>1</v>
      </c>
      <c r="H97" s="180">
        <v>5</v>
      </c>
      <c r="I97" s="280"/>
      <c r="J97" s="4"/>
      <c r="K97" s="4"/>
    </row>
    <row r="98" spans="2:11" ht="20.100000000000001" customHeight="1" x14ac:dyDescent="0.2">
      <c r="B98" s="181">
        <v>4</v>
      </c>
      <c r="C98" s="176" t="s">
        <v>118</v>
      </c>
      <c r="D98" s="177"/>
      <c r="E98" s="110"/>
      <c r="F98" s="178" t="s">
        <v>19</v>
      </c>
      <c r="G98" s="182">
        <v>1</v>
      </c>
      <c r="H98" s="180">
        <v>5</v>
      </c>
      <c r="I98" s="281"/>
      <c r="J98" s="4"/>
      <c r="K98" s="4"/>
    </row>
    <row r="99" spans="2:11" ht="20.100000000000001" customHeight="1" x14ac:dyDescent="0.2">
      <c r="B99" s="185"/>
      <c r="C99" s="186"/>
      <c r="D99" s="187"/>
      <c r="E99" s="188"/>
      <c r="F99" s="201"/>
      <c r="G99" s="202"/>
      <c r="H99" s="203"/>
      <c r="I99" s="189"/>
      <c r="J99" s="4"/>
      <c r="K99" s="4"/>
    </row>
    <row r="100" spans="2:11" ht="30" customHeight="1" x14ac:dyDescent="0.2">
      <c r="B100" s="282" t="s">
        <v>150</v>
      </c>
      <c r="C100" s="283"/>
      <c r="D100" s="283"/>
      <c r="E100" s="283"/>
      <c r="F100" s="284"/>
      <c r="G100" s="205"/>
      <c r="H100" s="206"/>
      <c r="I100" s="189"/>
      <c r="J100" s="4"/>
      <c r="K100" s="4"/>
    </row>
    <row r="101" spans="2:11" ht="39.950000000000003" customHeight="1" x14ac:dyDescent="0.2">
      <c r="B101" s="183" t="s">
        <v>12</v>
      </c>
      <c r="C101" s="183" t="s">
        <v>13</v>
      </c>
      <c r="D101" s="183" t="s">
        <v>20</v>
      </c>
      <c r="E101" s="183" t="s">
        <v>16</v>
      </c>
      <c r="F101" s="183" t="s">
        <v>17</v>
      </c>
      <c r="G101" s="184" t="s">
        <v>22</v>
      </c>
      <c r="H101" s="206"/>
      <c r="I101" s="189"/>
      <c r="J101" s="4"/>
      <c r="K101" s="4"/>
    </row>
    <row r="102" spans="2:11" ht="20.100000000000001" customHeight="1" x14ac:dyDescent="0.2">
      <c r="B102" s="250">
        <v>1</v>
      </c>
      <c r="C102" s="247" t="s">
        <v>23</v>
      </c>
      <c r="D102" s="248" t="s">
        <v>151</v>
      </c>
      <c r="E102" s="249"/>
      <c r="F102" s="250" t="s">
        <v>19</v>
      </c>
      <c r="G102" s="250">
        <v>5</v>
      </c>
      <c r="H102" s="206"/>
      <c r="I102" s="189"/>
      <c r="J102" s="4"/>
      <c r="K102" s="4"/>
    </row>
    <row r="103" spans="2:11" ht="20.100000000000001" customHeight="1" x14ac:dyDescent="0.2">
      <c r="B103" s="250">
        <v>2</v>
      </c>
      <c r="C103" s="247" t="s">
        <v>25</v>
      </c>
      <c r="D103" s="255" t="s">
        <v>152</v>
      </c>
      <c r="E103" s="256"/>
      <c r="F103" s="250" t="s">
        <v>19</v>
      </c>
      <c r="G103" s="257">
        <v>5</v>
      </c>
      <c r="H103" s="206"/>
      <c r="I103" s="189"/>
      <c r="J103" s="4"/>
      <c r="K103" s="4"/>
    </row>
    <row r="104" spans="2:11" ht="20.100000000000001" customHeight="1" x14ac:dyDescent="0.2">
      <c r="B104" s="175">
        <v>3</v>
      </c>
      <c r="C104" s="176" t="s">
        <v>153</v>
      </c>
      <c r="D104" s="207" t="s">
        <v>154</v>
      </c>
      <c r="E104" s="110"/>
      <c r="F104" s="178" t="s">
        <v>19</v>
      </c>
      <c r="G104" s="208">
        <v>1</v>
      </c>
      <c r="H104" s="206"/>
      <c r="I104" s="189"/>
      <c r="J104" s="4"/>
      <c r="K104" s="4"/>
    </row>
    <row r="105" spans="2:11" ht="20.100000000000001" customHeight="1" x14ac:dyDescent="0.2">
      <c r="B105" s="175">
        <v>4</v>
      </c>
      <c r="C105" s="209" t="s">
        <v>27</v>
      </c>
      <c r="D105" s="207" t="s">
        <v>28</v>
      </c>
      <c r="E105" s="110"/>
      <c r="F105" s="178" t="s">
        <v>19</v>
      </c>
      <c r="G105" s="208">
        <v>1</v>
      </c>
      <c r="H105" s="206"/>
      <c r="I105" s="189"/>
      <c r="J105" s="4"/>
      <c r="K105" s="4"/>
    </row>
    <row r="106" spans="2:11" ht="20.100000000000001" customHeight="1" x14ac:dyDescent="0.2">
      <c r="B106" s="175">
        <v>5</v>
      </c>
      <c r="C106" s="209" t="s">
        <v>29</v>
      </c>
      <c r="D106" s="207" t="s">
        <v>30</v>
      </c>
      <c r="E106" s="110"/>
      <c r="F106" s="178" t="s">
        <v>19</v>
      </c>
      <c r="G106" s="208">
        <v>1</v>
      </c>
      <c r="H106" s="206"/>
      <c r="I106" s="189"/>
      <c r="J106" s="4"/>
      <c r="K106" s="4"/>
    </row>
    <row r="107" spans="2:11" ht="20.100000000000001" customHeight="1" x14ac:dyDescent="0.2">
      <c r="B107" s="119">
        <v>6</v>
      </c>
      <c r="C107" s="87" t="s">
        <v>106</v>
      </c>
      <c r="D107" s="88" t="s">
        <v>66</v>
      </c>
      <c r="E107" s="120"/>
      <c r="F107" s="121" t="s">
        <v>19</v>
      </c>
      <c r="G107" s="122">
        <v>1</v>
      </c>
      <c r="H107" s="206"/>
      <c r="I107" s="189"/>
      <c r="J107" s="4"/>
      <c r="K107" s="4"/>
    </row>
    <row r="108" spans="2:11" ht="20.100000000000001" customHeight="1" x14ac:dyDescent="0.2">
      <c r="B108" s="119">
        <v>7</v>
      </c>
      <c r="C108" s="87" t="s">
        <v>108</v>
      </c>
      <c r="D108" s="88" t="s">
        <v>86</v>
      </c>
      <c r="E108" s="120"/>
      <c r="F108" s="121" t="s">
        <v>19</v>
      </c>
      <c r="G108" s="122">
        <v>1</v>
      </c>
      <c r="H108" s="206"/>
      <c r="I108" s="189"/>
      <c r="J108" s="4"/>
      <c r="K108" s="4"/>
    </row>
    <row r="109" spans="2:11" ht="20.100000000000001" customHeight="1" x14ac:dyDescent="0.2">
      <c r="B109" s="119">
        <v>8</v>
      </c>
      <c r="C109" s="87" t="s">
        <v>107</v>
      </c>
      <c r="D109" s="88" t="s">
        <v>86</v>
      </c>
      <c r="E109" s="120"/>
      <c r="F109" s="121" t="s">
        <v>19</v>
      </c>
      <c r="G109" s="122">
        <v>1</v>
      </c>
      <c r="H109" s="206"/>
      <c r="I109" s="189"/>
      <c r="J109" s="4"/>
      <c r="K109" s="4"/>
    </row>
    <row r="110" spans="2:11" ht="20.100000000000001" customHeight="1" x14ac:dyDescent="0.2">
      <c r="B110" s="258">
        <v>9</v>
      </c>
      <c r="C110" s="91" t="s">
        <v>94</v>
      </c>
      <c r="D110" s="75" t="s">
        <v>67</v>
      </c>
      <c r="E110" s="76"/>
      <c r="F110" s="77" t="s">
        <v>19</v>
      </c>
      <c r="G110" s="262">
        <v>6</v>
      </c>
      <c r="H110" s="206"/>
      <c r="I110" s="189"/>
      <c r="J110" s="4"/>
      <c r="K110" s="4"/>
    </row>
    <row r="111" spans="2:11" ht="20.100000000000001" customHeight="1" x14ac:dyDescent="0.2">
      <c r="B111" s="258">
        <v>10</v>
      </c>
      <c r="C111" s="259" t="s">
        <v>155</v>
      </c>
      <c r="D111" s="260" t="s">
        <v>156</v>
      </c>
      <c r="E111" s="258"/>
      <c r="F111" s="258" t="s">
        <v>19</v>
      </c>
      <c r="G111" s="261">
        <v>1</v>
      </c>
      <c r="H111" s="206"/>
      <c r="I111" s="189"/>
      <c r="J111" s="4"/>
      <c r="K111" s="4"/>
    </row>
    <row r="112" spans="2:11" ht="20.100000000000001" customHeight="1" x14ac:dyDescent="0.2">
      <c r="B112" s="175">
        <v>11</v>
      </c>
      <c r="C112" s="176" t="s">
        <v>158</v>
      </c>
      <c r="D112" s="207" t="s">
        <v>31</v>
      </c>
      <c r="E112" s="106"/>
      <c r="F112" s="178" t="s">
        <v>19</v>
      </c>
      <c r="G112" s="182">
        <v>1</v>
      </c>
      <c r="H112" s="206"/>
      <c r="I112" s="189"/>
      <c r="J112" s="4"/>
      <c r="K112" s="4"/>
    </row>
    <row r="113" spans="2:11" ht="30" customHeight="1" x14ac:dyDescent="0.2">
      <c r="B113" s="285" t="s">
        <v>159</v>
      </c>
      <c r="C113" s="286"/>
      <c r="D113" s="286"/>
      <c r="E113" s="286"/>
      <c r="F113" s="287"/>
      <c r="G113" s="211"/>
      <c r="H113" s="206"/>
      <c r="I113" s="189"/>
      <c r="J113" s="4"/>
      <c r="K113" s="4"/>
    </row>
    <row r="114" spans="2:11" ht="39.950000000000003" customHeight="1" x14ac:dyDescent="0.2">
      <c r="B114" s="183" t="s">
        <v>12</v>
      </c>
      <c r="C114" s="183" t="s">
        <v>13</v>
      </c>
      <c r="D114" s="183" t="s">
        <v>20</v>
      </c>
      <c r="E114" s="183" t="s">
        <v>16</v>
      </c>
      <c r="F114" s="183" t="s">
        <v>17</v>
      </c>
      <c r="G114" s="184" t="s">
        <v>22</v>
      </c>
      <c r="H114" s="206"/>
      <c r="I114" s="189"/>
      <c r="J114" s="4"/>
      <c r="K114" s="4"/>
    </row>
    <row r="115" spans="2:11" ht="20.100000000000001" customHeight="1" x14ac:dyDescent="0.2">
      <c r="B115" s="181">
        <v>1</v>
      </c>
      <c r="C115" s="39" t="s">
        <v>160</v>
      </c>
      <c r="D115" s="164" t="s">
        <v>161</v>
      </c>
      <c r="E115" s="167"/>
      <c r="F115" s="165" t="s">
        <v>162</v>
      </c>
      <c r="G115" s="166">
        <v>1</v>
      </c>
      <c r="H115" s="206"/>
      <c r="I115" s="189"/>
      <c r="J115" s="4"/>
      <c r="K115" s="4"/>
    </row>
    <row r="116" spans="2:11" ht="20.100000000000001" customHeight="1" x14ac:dyDescent="0.2">
      <c r="B116" s="181">
        <v>2</v>
      </c>
      <c r="C116" s="39" t="s">
        <v>163</v>
      </c>
      <c r="D116" s="164" t="s">
        <v>164</v>
      </c>
      <c r="E116" s="167"/>
      <c r="F116" s="165" t="s">
        <v>19</v>
      </c>
      <c r="G116" s="166">
        <v>10</v>
      </c>
      <c r="H116" s="206"/>
      <c r="I116" s="189"/>
      <c r="J116" s="4"/>
      <c r="K116" s="4"/>
    </row>
    <row r="117" spans="2:11" ht="20.100000000000001" customHeight="1" x14ac:dyDescent="0.2">
      <c r="B117" s="181">
        <v>3</v>
      </c>
      <c r="C117" s="212" t="s">
        <v>209</v>
      </c>
      <c r="D117" s="213" t="s">
        <v>161</v>
      </c>
      <c r="E117" s="214"/>
      <c r="F117" s="215" t="s">
        <v>19</v>
      </c>
      <c r="G117" s="215">
        <v>1</v>
      </c>
      <c r="H117" s="206"/>
      <c r="I117" s="189"/>
      <c r="J117" s="4"/>
      <c r="K117" s="4"/>
    </row>
    <row r="118" spans="2:11" ht="30" customHeight="1" x14ac:dyDescent="0.2">
      <c r="B118" s="288" t="s">
        <v>165</v>
      </c>
      <c r="C118" s="288"/>
      <c r="D118" s="288"/>
      <c r="E118" s="288"/>
      <c r="F118" s="289"/>
      <c r="G118" s="216"/>
      <c r="H118" s="206"/>
      <c r="I118" s="189"/>
      <c r="J118" s="4"/>
      <c r="K118" s="4"/>
    </row>
    <row r="119" spans="2:11" ht="39.950000000000003" customHeight="1" x14ac:dyDescent="0.2">
      <c r="B119" s="183" t="s">
        <v>12</v>
      </c>
      <c r="C119" s="183" t="s">
        <v>13</v>
      </c>
      <c r="D119" s="183" t="s">
        <v>20</v>
      </c>
      <c r="E119" s="183" t="s">
        <v>16</v>
      </c>
      <c r="F119" s="183" t="s">
        <v>17</v>
      </c>
      <c r="G119" s="184" t="s">
        <v>22</v>
      </c>
      <c r="H119" s="206"/>
      <c r="I119" s="189"/>
      <c r="J119" s="4"/>
      <c r="K119" s="4"/>
    </row>
    <row r="120" spans="2:11" ht="20.100000000000001" customHeight="1" x14ac:dyDescent="0.2">
      <c r="B120" s="181">
        <v>1</v>
      </c>
      <c r="C120" s="39" t="s">
        <v>166</v>
      </c>
      <c r="D120" s="42" t="s">
        <v>167</v>
      </c>
      <c r="E120" s="42"/>
      <c r="F120" s="165" t="s">
        <v>62</v>
      </c>
      <c r="G120" s="217">
        <v>2</v>
      </c>
      <c r="H120" s="206"/>
      <c r="I120" s="189"/>
      <c r="J120" s="4"/>
      <c r="K120" s="4"/>
    </row>
    <row r="121" spans="2:11" ht="30" customHeight="1" x14ac:dyDescent="0.2">
      <c r="B121" s="290" t="s">
        <v>168</v>
      </c>
      <c r="C121" s="291"/>
      <c r="D121" s="291"/>
      <c r="E121" s="291"/>
      <c r="F121" s="292"/>
      <c r="G121" s="132"/>
      <c r="H121" s="206"/>
      <c r="I121" s="189"/>
      <c r="J121" s="4"/>
      <c r="K121" s="4"/>
    </row>
    <row r="122" spans="2:11" ht="39.950000000000003" customHeight="1" x14ac:dyDescent="0.2">
      <c r="B122" s="133" t="s">
        <v>12</v>
      </c>
      <c r="C122" s="133" t="s">
        <v>13</v>
      </c>
      <c r="D122" s="133" t="s">
        <v>20</v>
      </c>
      <c r="E122" s="133" t="s">
        <v>16</v>
      </c>
      <c r="F122" s="133" t="s">
        <v>17</v>
      </c>
      <c r="G122" s="134" t="s">
        <v>18</v>
      </c>
      <c r="H122" s="206"/>
      <c r="I122" s="189"/>
      <c r="J122" s="4"/>
      <c r="K122" s="4"/>
    </row>
    <row r="123" spans="2:11" ht="20.100000000000001" customHeight="1" x14ac:dyDescent="0.2">
      <c r="B123" s="218">
        <v>1</v>
      </c>
      <c r="C123" s="219" t="s">
        <v>64</v>
      </c>
      <c r="D123" s="220" t="s">
        <v>169</v>
      </c>
      <c r="E123" s="221"/>
      <c r="F123" s="222" t="s">
        <v>19</v>
      </c>
      <c r="G123" s="223">
        <v>2</v>
      </c>
      <c r="H123" s="206"/>
      <c r="I123" s="189"/>
      <c r="J123" s="4"/>
      <c r="K123" s="4"/>
    </row>
    <row r="124" spans="2:11" ht="20.100000000000001" customHeight="1" x14ac:dyDescent="0.2">
      <c r="B124" s="218">
        <v>2</v>
      </c>
      <c r="C124" s="219" t="s">
        <v>170</v>
      </c>
      <c r="D124" s="220" t="s">
        <v>171</v>
      </c>
      <c r="E124" s="221"/>
      <c r="F124" s="222" t="s">
        <v>19</v>
      </c>
      <c r="G124" s="223">
        <v>2</v>
      </c>
      <c r="H124" s="206"/>
      <c r="I124" s="189"/>
      <c r="J124" s="4"/>
      <c r="K124" s="4"/>
    </row>
    <row r="125" spans="2:11" ht="20.100000000000001" customHeight="1" x14ac:dyDescent="0.2">
      <c r="B125" s="218">
        <v>3</v>
      </c>
      <c r="C125" s="224" t="s">
        <v>172</v>
      </c>
      <c r="D125" s="220" t="s">
        <v>173</v>
      </c>
      <c r="E125" s="225"/>
      <c r="F125" s="222" t="s">
        <v>19</v>
      </c>
      <c r="G125" s="223">
        <v>1</v>
      </c>
      <c r="H125" s="206"/>
      <c r="I125" s="189"/>
      <c r="J125" s="4"/>
      <c r="K125" s="4"/>
    </row>
    <row r="126" spans="2:11" ht="20.100000000000001" customHeight="1" x14ac:dyDescent="0.2">
      <c r="B126" s="218">
        <v>4</v>
      </c>
      <c r="C126" s="224" t="s">
        <v>174</v>
      </c>
      <c r="D126" s="220" t="s">
        <v>175</v>
      </c>
      <c r="E126" s="225"/>
      <c r="F126" s="222" t="s">
        <v>19</v>
      </c>
      <c r="G126" s="223">
        <v>1</v>
      </c>
      <c r="H126" s="206"/>
      <c r="I126" s="189"/>
      <c r="J126" s="4"/>
      <c r="K126" s="4"/>
    </row>
    <row r="127" spans="2:11" ht="20.100000000000001" customHeight="1" x14ac:dyDescent="0.2">
      <c r="B127" s="218">
        <v>5</v>
      </c>
      <c r="C127" s="226" t="s">
        <v>176</v>
      </c>
      <c r="D127" s="220" t="s">
        <v>177</v>
      </c>
      <c r="E127" s="225"/>
      <c r="F127" s="222" t="s">
        <v>19</v>
      </c>
      <c r="G127" s="223">
        <v>2</v>
      </c>
      <c r="H127" s="206"/>
      <c r="I127" s="189"/>
      <c r="J127" s="4"/>
      <c r="K127" s="4"/>
    </row>
    <row r="128" spans="2:11" ht="20.100000000000001" customHeight="1" x14ac:dyDescent="0.2">
      <c r="B128" s="218">
        <v>6</v>
      </c>
      <c r="C128" s="224" t="s">
        <v>178</v>
      </c>
      <c r="D128" s="220" t="s">
        <v>179</v>
      </c>
      <c r="E128" s="225"/>
      <c r="F128" s="222" t="s">
        <v>19</v>
      </c>
      <c r="G128" s="223">
        <v>3</v>
      </c>
      <c r="H128" s="206"/>
      <c r="I128" s="189"/>
      <c r="J128" s="4"/>
      <c r="K128" s="4"/>
    </row>
    <row r="129" spans="2:11" ht="20.100000000000001" customHeight="1" x14ac:dyDescent="0.2">
      <c r="B129" s="197"/>
      <c r="C129" s="198"/>
      <c r="D129" s="199"/>
      <c r="E129" s="200"/>
      <c r="F129" s="204"/>
      <c r="G129" s="205"/>
      <c r="H129" s="206"/>
      <c r="I129" s="189"/>
      <c r="J129" s="4"/>
      <c r="K129" s="4"/>
    </row>
    <row r="130" spans="2:11" ht="30" customHeight="1" x14ac:dyDescent="0.2">
      <c r="B130" s="324" t="s">
        <v>137</v>
      </c>
      <c r="C130" s="325"/>
      <c r="D130" s="325"/>
      <c r="E130" s="325"/>
      <c r="F130" s="326"/>
      <c r="G130" s="227"/>
      <c r="H130" s="206"/>
      <c r="I130" s="189"/>
      <c r="J130" s="4"/>
      <c r="K130" s="4"/>
    </row>
    <row r="131" spans="2:11" ht="39.950000000000003" customHeight="1" x14ac:dyDescent="0.2">
      <c r="B131" s="183" t="s">
        <v>12</v>
      </c>
      <c r="C131" s="183" t="s">
        <v>13</v>
      </c>
      <c r="D131" s="183" t="s">
        <v>20</v>
      </c>
      <c r="E131" s="183" t="s">
        <v>16</v>
      </c>
      <c r="F131" s="183" t="s">
        <v>17</v>
      </c>
      <c r="G131" s="184" t="s">
        <v>35</v>
      </c>
      <c r="H131" s="206"/>
      <c r="I131" s="189"/>
      <c r="J131" s="4"/>
      <c r="K131" s="4"/>
    </row>
    <row r="132" spans="2:11" ht="20.100000000000001" customHeight="1" x14ac:dyDescent="0.2">
      <c r="B132" s="181">
        <v>1</v>
      </c>
      <c r="C132" s="176" t="s">
        <v>180</v>
      </c>
      <c r="D132" s="228" t="s">
        <v>181</v>
      </c>
      <c r="E132" s="110"/>
      <c r="F132" s="235" t="s">
        <v>19</v>
      </c>
      <c r="G132" s="236">
        <v>1</v>
      </c>
      <c r="H132" s="206"/>
      <c r="I132" s="189"/>
      <c r="J132" s="4"/>
      <c r="K132" s="4"/>
    </row>
    <row r="133" spans="2:11" ht="20.100000000000001" customHeight="1" x14ac:dyDescent="0.2">
      <c r="B133" s="183">
        <v>2</v>
      </c>
      <c r="C133" s="39" t="s">
        <v>182</v>
      </c>
      <c r="D133" s="44" t="s">
        <v>161</v>
      </c>
      <c r="E133" s="167"/>
      <c r="F133" s="104" t="s">
        <v>144</v>
      </c>
      <c r="G133" s="105">
        <v>1</v>
      </c>
      <c r="H133" s="206"/>
      <c r="I133" s="189"/>
      <c r="J133" s="4"/>
      <c r="K133" s="4"/>
    </row>
    <row r="134" spans="2:11" ht="20.100000000000001" customHeight="1" x14ac:dyDescent="0.2">
      <c r="B134" s="181">
        <v>3</v>
      </c>
      <c r="C134" s="176" t="s">
        <v>183</v>
      </c>
      <c r="D134" s="207" t="s">
        <v>184</v>
      </c>
      <c r="E134" s="183"/>
      <c r="F134" s="104" t="s">
        <v>144</v>
      </c>
      <c r="G134" s="236">
        <v>1</v>
      </c>
      <c r="H134" s="206"/>
      <c r="I134" s="189"/>
      <c r="J134" s="4"/>
      <c r="K134" s="4"/>
    </row>
    <row r="135" spans="2:11" ht="20.100000000000001" customHeight="1" x14ac:dyDescent="0.2">
      <c r="B135" s="175">
        <v>4</v>
      </c>
      <c r="C135" s="176" t="s">
        <v>185</v>
      </c>
      <c r="D135" s="228"/>
      <c r="E135" s="110"/>
      <c r="F135" s="104" t="s">
        <v>144</v>
      </c>
      <c r="G135" s="236">
        <v>1</v>
      </c>
      <c r="H135" s="206"/>
      <c r="I135" s="189"/>
      <c r="J135" s="4"/>
      <c r="K135" s="4"/>
    </row>
    <row r="136" spans="2:11" ht="20.100000000000001" customHeight="1" x14ac:dyDescent="0.2">
      <c r="B136" s="243"/>
      <c r="C136" s="198"/>
      <c r="D136" s="244"/>
      <c r="E136" s="200"/>
      <c r="F136" s="245"/>
      <c r="G136" s="206"/>
      <c r="H136" s="206"/>
      <c r="I136" s="189"/>
      <c r="J136" s="4"/>
      <c r="K136" s="4"/>
    </row>
    <row r="137" spans="2:11" ht="30" customHeight="1" x14ac:dyDescent="0.2">
      <c r="B137" s="276" t="s">
        <v>200</v>
      </c>
      <c r="C137" s="277"/>
      <c r="D137" s="277"/>
      <c r="E137" s="277"/>
      <c r="F137" s="278"/>
      <c r="G137" s="227"/>
      <c r="H137" s="1"/>
      <c r="I137" s="4"/>
      <c r="J137" s="4"/>
      <c r="K137" s="4"/>
    </row>
    <row r="138" spans="2:11" ht="39.950000000000003" customHeight="1" x14ac:dyDescent="0.2">
      <c r="B138" s="183" t="s">
        <v>12</v>
      </c>
      <c r="C138" s="183" t="s">
        <v>13</v>
      </c>
      <c r="D138" s="183" t="s">
        <v>20</v>
      </c>
      <c r="E138" s="183" t="s">
        <v>16</v>
      </c>
      <c r="F138" s="183" t="s">
        <v>17</v>
      </c>
      <c r="G138" s="184" t="s">
        <v>35</v>
      </c>
      <c r="H138" s="184" t="s">
        <v>22</v>
      </c>
      <c r="I138" s="4"/>
      <c r="J138" s="4"/>
      <c r="K138" s="4"/>
    </row>
    <row r="139" spans="2:11" ht="20.100000000000001" customHeight="1" x14ac:dyDescent="0.2">
      <c r="B139" s="181">
        <v>1</v>
      </c>
      <c r="C139" s="39" t="s">
        <v>187</v>
      </c>
      <c r="D139" s="42" t="s">
        <v>188</v>
      </c>
      <c r="E139" s="42"/>
      <c r="F139" s="165" t="s">
        <v>144</v>
      </c>
      <c r="G139" s="217">
        <v>1</v>
      </c>
      <c r="H139" s="237">
        <v>5</v>
      </c>
      <c r="I139" s="273" t="s">
        <v>207</v>
      </c>
      <c r="J139" s="4"/>
      <c r="K139" s="4"/>
    </row>
    <row r="140" spans="2:11" ht="20.100000000000001" customHeight="1" x14ac:dyDescent="0.2">
      <c r="B140" s="181">
        <v>2</v>
      </c>
      <c r="C140" s="39" t="s">
        <v>211</v>
      </c>
      <c r="D140" s="164" t="s">
        <v>189</v>
      </c>
      <c r="E140" s="167"/>
      <c r="F140" s="165" t="s">
        <v>190</v>
      </c>
      <c r="G140" s="217">
        <v>1</v>
      </c>
      <c r="H140" s="237">
        <v>5</v>
      </c>
      <c r="I140" s="274"/>
      <c r="J140" s="4"/>
      <c r="K140" s="4"/>
    </row>
    <row r="141" spans="2:11" ht="20.100000000000001" customHeight="1" x14ac:dyDescent="0.2">
      <c r="B141" s="181">
        <v>3</v>
      </c>
      <c r="C141" s="39" t="s">
        <v>191</v>
      </c>
      <c r="D141" s="164" t="s">
        <v>192</v>
      </c>
      <c r="E141" s="167"/>
      <c r="F141" s="165" t="s">
        <v>144</v>
      </c>
      <c r="G141" s="217">
        <v>1</v>
      </c>
      <c r="H141" s="237">
        <v>5</v>
      </c>
      <c r="I141" s="274"/>
      <c r="J141" s="4"/>
      <c r="K141" s="4"/>
    </row>
    <row r="142" spans="2:11" ht="30" customHeight="1" x14ac:dyDescent="0.2">
      <c r="B142" s="276" t="s">
        <v>201</v>
      </c>
      <c r="C142" s="277"/>
      <c r="D142" s="277"/>
      <c r="E142" s="277"/>
      <c r="F142" s="278"/>
      <c r="G142" s="238"/>
      <c r="H142" s="1"/>
      <c r="I142" s="274"/>
      <c r="J142" s="4"/>
      <c r="K142" s="4"/>
    </row>
    <row r="143" spans="2:11" ht="39.950000000000003" customHeight="1" x14ac:dyDescent="0.2">
      <c r="B143" s="183" t="s">
        <v>12</v>
      </c>
      <c r="C143" s="183" t="s">
        <v>13</v>
      </c>
      <c r="D143" s="183" t="s">
        <v>20</v>
      </c>
      <c r="E143" s="183" t="s">
        <v>16</v>
      </c>
      <c r="F143" s="183" t="s">
        <v>17</v>
      </c>
      <c r="G143" s="184" t="s">
        <v>35</v>
      </c>
      <c r="H143" s="184" t="s">
        <v>22</v>
      </c>
      <c r="I143" s="274"/>
      <c r="J143" s="4"/>
      <c r="K143" s="4"/>
    </row>
    <row r="144" spans="2:11" ht="20.100000000000001" customHeight="1" x14ac:dyDescent="0.2">
      <c r="B144" s="181">
        <v>4</v>
      </c>
      <c r="C144" s="39" t="s">
        <v>193</v>
      </c>
      <c r="D144" s="164" t="s">
        <v>194</v>
      </c>
      <c r="E144" s="106"/>
      <c r="F144" s="165" t="s">
        <v>19</v>
      </c>
      <c r="G144" s="217"/>
      <c r="H144" s="237"/>
      <c r="I144" s="274"/>
      <c r="J144" s="4"/>
      <c r="K144" s="4"/>
    </row>
    <row r="145" spans="2:11" ht="20.100000000000001" customHeight="1" x14ac:dyDescent="0.2">
      <c r="B145" s="181">
        <v>5</v>
      </c>
      <c r="C145" s="39" t="s">
        <v>195</v>
      </c>
      <c r="D145" s="164" t="s">
        <v>196</v>
      </c>
      <c r="E145" s="106"/>
      <c r="F145" s="165" t="s">
        <v>144</v>
      </c>
      <c r="G145" s="217">
        <v>7</v>
      </c>
      <c r="H145" s="237">
        <v>7</v>
      </c>
      <c r="I145" s="274"/>
      <c r="J145" s="4"/>
      <c r="K145" s="4"/>
    </row>
    <row r="146" spans="2:11" ht="20.100000000000001" customHeight="1" x14ac:dyDescent="0.2">
      <c r="B146" s="181">
        <v>6</v>
      </c>
      <c r="C146" s="39" t="s">
        <v>197</v>
      </c>
      <c r="D146" s="164" t="s">
        <v>198</v>
      </c>
      <c r="E146" s="167"/>
      <c r="F146" s="165" t="s">
        <v>199</v>
      </c>
      <c r="G146" s="217">
        <v>1</v>
      </c>
      <c r="H146" s="237">
        <v>10</v>
      </c>
      <c r="I146" s="275"/>
      <c r="J146" s="4"/>
      <c r="K146" s="4"/>
    </row>
    <row r="147" spans="2:11" s="190" customFormat="1" ht="30" customHeight="1" x14ac:dyDescent="0.2">
      <c r="B147" s="276" t="s">
        <v>205</v>
      </c>
      <c r="C147" s="277"/>
      <c r="D147" s="277"/>
      <c r="E147" s="277"/>
      <c r="F147" s="278"/>
      <c r="G147" s="227"/>
      <c r="H147" s="1"/>
      <c r="I147" s="4"/>
      <c r="J147" s="4"/>
      <c r="K147" s="196"/>
    </row>
    <row r="148" spans="2:11" s="190" customFormat="1" ht="39.950000000000003" customHeight="1" x14ac:dyDescent="0.2">
      <c r="B148" s="183" t="s">
        <v>12</v>
      </c>
      <c r="C148" s="183" t="s">
        <v>13</v>
      </c>
      <c r="D148" s="183" t="s">
        <v>20</v>
      </c>
      <c r="E148" s="183" t="s">
        <v>16</v>
      </c>
      <c r="F148" s="183" t="s">
        <v>17</v>
      </c>
      <c r="G148" s="184" t="s">
        <v>35</v>
      </c>
      <c r="H148" s="184" t="s">
        <v>22</v>
      </c>
      <c r="I148" s="4"/>
      <c r="J148" s="4"/>
      <c r="K148" s="196"/>
    </row>
    <row r="149" spans="2:11" s="190" customFormat="1" ht="20.100000000000001" customHeight="1" x14ac:dyDescent="0.2">
      <c r="B149" s="181">
        <v>1</v>
      </c>
      <c r="C149" s="39" t="s">
        <v>187</v>
      </c>
      <c r="D149" s="42" t="s">
        <v>188</v>
      </c>
      <c r="E149" s="42"/>
      <c r="F149" s="165" t="s">
        <v>144</v>
      </c>
      <c r="G149" s="217">
        <v>1</v>
      </c>
      <c r="H149" s="237">
        <v>5</v>
      </c>
      <c r="I149" s="273" t="s">
        <v>208</v>
      </c>
      <c r="J149" s="242"/>
      <c r="K149" s="196"/>
    </row>
    <row r="150" spans="2:11" s="190" customFormat="1" ht="20.100000000000001" customHeight="1" x14ac:dyDescent="0.2">
      <c r="B150" s="181">
        <v>2</v>
      </c>
      <c r="C150" s="39" t="s">
        <v>211</v>
      </c>
      <c r="D150" s="164" t="s">
        <v>189</v>
      </c>
      <c r="E150" s="167"/>
      <c r="F150" s="165" t="s">
        <v>190</v>
      </c>
      <c r="G150" s="217">
        <v>1</v>
      </c>
      <c r="H150" s="237">
        <v>5</v>
      </c>
      <c r="I150" s="274"/>
      <c r="J150" s="242"/>
      <c r="K150" s="196"/>
    </row>
    <row r="151" spans="2:11" s="190" customFormat="1" ht="20.100000000000001" customHeight="1" x14ac:dyDescent="0.2">
      <c r="B151" s="181">
        <v>3</v>
      </c>
      <c r="C151" s="39" t="s">
        <v>191</v>
      </c>
      <c r="D151" s="164" t="s">
        <v>192</v>
      </c>
      <c r="E151" s="167"/>
      <c r="F151" s="165" t="s">
        <v>144</v>
      </c>
      <c r="G151" s="217">
        <v>1</v>
      </c>
      <c r="H151" s="237">
        <v>5</v>
      </c>
      <c r="I151" s="274"/>
      <c r="J151" s="242"/>
      <c r="K151" s="196"/>
    </row>
    <row r="152" spans="2:11" s="190" customFormat="1" ht="30" customHeight="1" x14ac:dyDescent="0.2">
      <c r="B152" s="276" t="s">
        <v>206</v>
      </c>
      <c r="C152" s="277"/>
      <c r="D152" s="277"/>
      <c r="E152" s="277"/>
      <c r="F152" s="278"/>
      <c r="G152" s="238"/>
      <c r="H152" s="1"/>
      <c r="I152" s="274"/>
      <c r="J152" s="242"/>
      <c r="K152" s="196"/>
    </row>
    <row r="153" spans="2:11" s="190" customFormat="1" ht="39.950000000000003" customHeight="1" x14ac:dyDescent="0.2">
      <c r="B153" s="183" t="s">
        <v>12</v>
      </c>
      <c r="C153" s="183" t="s">
        <v>13</v>
      </c>
      <c r="D153" s="183" t="s">
        <v>20</v>
      </c>
      <c r="E153" s="183" t="s">
        <v>16</v>
      </c>
      <c r="F153" s="183" t="s">
        <v>17</v>
      </c>
      <c r="G153" s="184" t="s">
        <v>35</v>
      </c>
      <c r="H153" s="239" t="s">
        <v>22</v>
      </c>
      <c r="I153" s="274"/>
      <c r="J153" s="242"/>
      <c r="K153" s="196"/>
    </row>
    <row r="154" spans="2:11" s="190" customFormat="1" ht="20.100000000000001" customHeight="1" x14ac:dyDescent="0.2">
      <c r="B154" s="181">
        <v>1</v>
      </c>
      <c r="C154" s="39" t="s">
        <v>193</v>
      </c>
      <c r="D154" s="164" t="s">
        <v>194</v>
      </c>
      <c r="E154" s="106"/>
      <c r="F154" s="165" t="s">
        <v>19</v>
      </c>
      <c r="G154" s="217">
        <v>2</v>
      </c>
      <c r="H154" s="237">
        <v>10</v>
      </c>
      <c r="I154" s="274"/>
      <c r="J154" s="242"/>
      <c r="K154" s="196"/>
    </row>
    <row r="155" spans="2:11" s="190" customFormat="1" ht="20.100000000000001" customHeight="1" x14ac:dyDescent="0.2">
      <c r="B155" s="181">
        <v>2</v>
      </c>
      <c r="C155" s="39" t="s">
        <v>195</v>
      </c>
      <c r="D155" s="164" t="s">
        <v>196</v>
      </c>
      <c r="E155" s="106"/>
      <c r="F155" s="165" t="s">
        <v>144</v>
      </c>
      <c r="G155" s="217">
        <v>2</v>
      </c>
      <c r="H155" s="237">
        <v>10</v>
      </c>
      <c r="I155" s="274"/>
      <c r="J155" s="242"/>
      <c r="K155" s="196"/>
    </row>
    <row r="156" spans="2:11" s="190" customFormat="1" ht="20.100000000000001" customHeight="1" x14ac:dyDescent="0.2">
      <c r="B156" s="181">
        <v>3</v>
      </c>
      <c r="C156" s="39" t="s">
        <v>197</v>
      </c>
      <c r="D156" s="164" t="s">
        <v>198</v>
      </c>
      <c r="E156" s="167"/>
      <c r="F156" s="165" t="s">
        <v>199</v>
      </c>
      <c r="G156" s="217">
        <v>1</v>
      </c>
      <c r="H156" s="237">
        <v>5</v>
      </c>
      <c r="I156" s="275"/>
      <c r="J156" s="242"/>
      <c r="K156" s="196"/>
    </row>
    <row r="157" spans="2:11" s="190" customFormat="1" ht="30" customHeight="1" x14ac:dyDescent="0.2">
      <c r="B157" s="271" t="s">
        <v>202</v>
      </c>
      <c r="C157" s="272"/>
      <c r="D157" s="272"/>
      <c r="E157" s="272"/>
      <c r="F157" s="272"/>
      <c r="G157" s="240"/>
      <c r="H157" s="1"/>
      <c r="I157" s="4"/>
      <c r="J157" s="4"/>
      <c r="K157" s="196"/>
    </row>
    <row r="158" spans="2:11" s="190" customFormat="1" ht="39.950000000000003" customHeight="1" x14ac:dyDescent="0.2">
      <c r="B158" s="183" t="s">
        <v>12</v>
      </c>
      <c r="C158" s="183" t="s">
        <v>13</v>
      </c>
      <c r="D158" s="183" t="s">
        <v>20</v>
      </c>
      <c r="E158" s="183" t="s">
        <v>16</v>
      </c>
      <c r="F158" s="183" t="s">
        <v>17</v>
      </c>
      <c r="G158" s="184" t="s">
        <v>18</v>
      </c>
      <c r="H158" s="1"/>
      <c r="I158" s="4"/>
      <c r="J158" s="4"/>
      <c r="K158" s="196"/>
    </row>
    <row r="159" spans="2:11" s="190" customFormat="1" ht="20.100000000000001" customHeight="1" x14ac:dyDescent="0.2">
      <c r="B159" s="246">
        <v>1</v>
      </c>
      <c r="C159" s="247" t="s">
        <v>23</v>
      </c>
      <c r="D159" s="248" t="s">
        <v>151</v>
      </c>
      <c r="E159" s="249"/>
      <c r="F159" s="250" t="s">
        <v>19</v>
      </c>
      <c r="G159" s="250">
        <v>1</v>
      </c>
      <c r="H159" s="1"/>
      <c r="I159" s="4"/>
      <c r="J159" s="4"/>
      <c r="K159" s="196"/>
    </row>
    <row r="160" spans="2:11" s="190" customFormat="1" ht="20.100000000000001" customHeight="1" x14ac:dyDescent="0.2">
      <c r="B160" s="251">
        <v>2</v>
      </c>
      <c r="C160" s="252" t="s">
        <v>203</v>
      </c>
      <c r="D160" s="253" t="s">
        <v>58</v>
      </c>
      <c r="E160" s="110"/>
      <c r="F160" s="235" t="s">
        <v>19</v>
      </c>
      <c r="G160" s="236">
        <v>1</v>
      </c>
      <c r="H160" s="227"/>
      <c r="I160" s="1"/>
      <c r="J160" s="4"/>
      <c r="K160" s="196"/>
    </row>
    <row r="161" spans="2:11" s="190" customFormat="1" ht="20.100000000000001" customHeight="1" x14ac:dyDescent="0.2">
      <c r="B161" s="251">
        <v>3</v>
      </c>
      <c r="C161" s="252" t="s">
        <v>157</v>
      </c>
      <c r="D161" s="254" t="s">
        <v>204</v>
      </c>
      <c r="E161" s="210"/>
      <c r="F161" s="235" t="s">
        <v>19</v>
      </c>
      <c r="G161" s="236">
        <v>1</v>
      </c>
      <c r="H161" s="227"/>
      <c r="I161" s="1"/>
      <c r="J161" s="4"/>
      <c r="K161" s="196"/>
    </row>
    <row r="162" spans="2:11" s="190" customFormat="1" ht="30" customHeight="1" x14ac:dyDescent="0.2">
      <c r="B162" s="324" t="s">
        <v>139</v>
      </c>
      <c r="C162" s="325"/>
      <c r="D162" s="325"/>
      <c r="E162" s="325"/>
      <c r="F162" s="326"/>
      <c r="G162" s="227"/>
      <c r="H162" s="227"/>
      <c r="I162" s="1"/>
      <c r="J162" s="4"/>
      <c r="K162" s="196"/>
    </row>
    <row r="163" spans="2:11" s="190" customFormat="1" ht="39.950000000000003" customHeight="1" x14ac:dyDescent="0.2">
      <c r="B163" s="183" t="s">
        <v>12</v>
      </c>
      <c r="C163" s="183" t="s">
        <v>13</v>
      </c>
      <c r="D163" s="183" t="s">
        <v>20</v>
      </c>
      <c r="E163" s="183" t="s">
        <v>16</v>
      </c>
      <c r="F163" s="183" t="s">
        <v>17</v>
      </c>
      <c r="G163" s="184" t="s">
        <v>18</v>
      </c>
      <c r="H163" s="227"/>
      <c r="I163" s="1"/>
      <c r="J163" s="4"/>
      <c r="K163" s="196"/>
    </row>
    <row r="164" spans="2:11" s="190" customFormat="1" ht="20.100000000000001" customHeight="1" x14ac:dyDescent="0.2">
      <c r="B164" s="181">
        <v>1</v>
      </c>
      <c r="C164" s="176" t="s">
        <v>52</v>
      </c>
      <c r="D164" s="177" t="s">
        <v>53</v>
      </c>
      <c r="E164" s="110"/>
      <c r="F164" s="175" t="s">
        <v>19</v>
      </c>
      <c r="G164" s="241">
        <v>1</v>
      </c>
      <c r="H164" s="227"/>
      <c r="I164" s="1"/>
      <c r="J164" s="4"/>
      <c r="K164" s="196"/>
    </row>
    <row r="165" spans="2:11" s="190" customFormat="1" ht="20.100000000000001" customHeight="1" x14ac:dyDescent="0.2">
      <c r="B165" s="168"/>
      <c r="C165" s="191"/>
      <c r="D165" s="192"/>
      <c r="E165" s="193"/>
      <c r="F165" s="194"/>
      <c r="G165" s="169"/>
      <c r="H165" s="169"/>
      <c r="I165" s="195"/>
      <c r="J165" s="196"/>
      <c r="K165" s="196"/>
    </row>
    <row r="166" spans="2:11" ht="30" customHeight="1" x14ac:dyDescent="0.2">
      <c r="B166" s="147" t="s">
        <v>88</v>
      </c>
      <c r="C166" s="27"/>
      <c r="D166" s="27"/>
      <c r="E166" s="27"/>
      <c r="F166" s="28"/>
      <c r="G166" s="29"/>
      <c r="H166" s="17"/>
      <c r="I166" s="4"/>
      <c r="J166" s="4"/>
      <c r="K166" s="4"/>
    </row>
    <row r="167" spans="2:11" ht="39.950000000000003" customHeight="1" x14ac:dyDescent="0.2">
      <c r="B167" s="38" t="s">
        <v>12</v>
      </c>
      <c r="C167" s="38" t="s">
        <v>13</v>
      </c>
      <c r="D167" s="38" t="s">
        <v>20</v>
      </c>
      <c r="E167" s="38" t="s">
        <v>16</v>
      </c>
      <c r="F167" s="38" t="s">
        <v>17</v>
      </c>
      <c r="G167" s="45" t="s">
        <v>18</v>
      </c>
      <c r="H167" s="18"/>
      <c r="I167" s="4"/>
      <c r="J167" s="4"/>
      <c r="K167" s="4"/>
    </row>
    <row r="168" spans="2:11" ht="20.100000000000001" customHeight="1" x14ac:dyDescent="0.2">
      <c r="B168" s="72">
        <v>1</v>
      </c>
      <c r="C168" s="69" t="s">
        <v>23</v>
      </c>
      <c r="D168" s="70" t="s">
        <v>24</v>
      </c>
      <c r="E168" s="71"/>
      <c r="F168" s="72" t="s">
        <v>19</v>
      </c>
      <c r="G168" s="73">
        <v>6</v>
      </c>
      <c r="H168" s="67"/>
      <c r="I168" s="4"/>
      <c r="J168" s="4"/>
      <c r="K168" s="4"/>
    </row>
    <row r="169" spans="2:11" ht="20.100000000000001" customHeight="1" x14ac:dyDescent="0.2">
      <c r="B169" s="72">
        <v>2</v>
      </c>
      <c r="C169" s="69" t="s">
        <v>25</v>
      </c>
      <c r="D169" s="70" t="s">
        <v>26</v>
      </c>
      <c r="E169" s="71"/>
      <c r="F169" s="72" t="s">
        <v>19</v>
      </c>
      <c r="G169" s="73">
        <v>8</v>
      </c>
      <c r="H169" s="67"/>
      <c r="I169" s="4"/>
      <c r="J169" s="4"/>
      <c r="K169" s="4"/>
    </row>
    <row r="170" spans="2:11" ht="20.100000000000001" customHeight="1" x14ac:dyDescent="0.2">
      <c r="B170" s="41">
        <v>3</v>
      </c>
      <c r="C170" s="39" t="s">
        <v>84</v>
      </c>
      <c r="D170" s="42" t="s">
        <v>119</v>
      </c>
      <c r="E170" s="117"/>
      <c r="F170" s="41" t="s">
        <v>19</v>
      </c>
      <c r="G170" s="66">
        <v>1</v>
      </c>
      <c r="H170" s="32"/>
      <c r="I170" s="4"/>
      <c r="J170" s="4"/>
      <c r="K170" s="4"/>
    </row>
    <row r="171" spans="2:11" ht="20.100000000000001" customHeight="1" x14ac:dyDescent="0.2">
      <c r="B171" s="41">
        <v>4</v>
      </c>
      <c r="C171" s="39" t="s">
        <v>27</v>
      </c>
      <c r="D171" s="93" t="s">
        <v>28</v>
      </c>
      <c r="E171" s="117"/>
      <c r="F171" s="41" t="s">
        <v>19</v>
      </c>
      <c r="G171" s="66">
        <v>1</v>
      </c>
      <c r="H171" s="32"/>
      <c r="I171" s="4"/>
      <c r="J171" s="4"/>
      <c r="K171" s="4"/>
    </row>
    <row r="172" spans="2:11" ht="20.100000000000001" customHeight="1" x14ac:dyDescent="0.2">
      <c r="B172" s="41">
        <v>5</v>
      </c>
      <c r="C172" s="39" t="s">
        <v>37</v>
      </c>
      <c r="D172" s="93" t="s">
        <v>30</v>
      </c>
      <c r="E172" s="117"/>
      <c r="F172" s="41" t="s">
        <v>19</v>
      </c>
      <c r="G172" s="66">
        <v>1</v>
      </c>
      <c r="H172" s="32"/>
      <c r="I172" s="4"/>
      <c r="J172" s="4"/>
      <c r="K172" s="4"/>
    </row>
    <row r="173" spans="2:11" ht="20.100000000000001" customHeight="1" x14ac:dyDescent="0.2">
      <c r="B173" s="41">
        <v>6</v>
      </c>
      <c r="C173" s="163" t="s">
        <v>82</v>
      </c>
      <c r="D173" s="42" t="s">
        <v>83</v>
      </c>
      <c r="E173" s="41"/>
      <c r="F173" s="41" t="s">
        <v>19</v>
      </c>
      <c r="G173" s="66">
        <v>1</v>
      </c>
      <c r="H173" s="32"/>
      <c r="I173" s="4"/>
      <c r="J173" s="4"/>
      <c r="K173" s="4"/>
    </row>
    <row r="174" spans="2:11" ht="20.100000000000001" customHeight="1" x14ac:dyDescent="0.2">
      <c r="B174" s="77">
        <v>7</v>
      </c>
      <c r="C174" s="91" t="s">
        <v>94</v>
      </c>
      <c r="D174" s="75" t="s">
        <v>67</v>
      </c>
      <c r="E174" s="76"/>
      <c r="F174" s="77" t="s">
        <v>19</v>
      </c>
      <c r="G174" s="78">
        <v>2</v>
      </c>
      <c r="H174" s="32"/>
      <c r="I174" s="4"/>
      <c r="J174" s="4"/>
      <c r="K174" s="4"/>
    </row>
    <row r="175" spans="2:11" ht="20.100000000000001" customHeight="1" x14ac:dyDescent="0.2">
      <c r="B175" s="41">
        <v>8</v>
      </c>
      <c r="C175" s="39" t="s">
        <v>124</v>
      </c>
      <c r="D175" s="164" t="s">
        <v>125</v>
      </c>
      <c r="E175" s="41"/>
      <c r="F175" s="41" t="s">
        <v>19</v>
      </c>
      <c r="G175" s="66">
        <v>1</v>
      </c>
      <c r="H175" s="32"/>
      <c r="I175" s="4"/>
      <c r="J175" s="4"/>
      <c r="K175" s="4"/>
    </row>
    <row r="176" spans="2:11" ht="20.100000000000001" customHeight="1" x14ac:dyDescent="0.2">
      <c r="B176" s="41">
        <v>9</v>
      </c>
      <c r="C176" s="93" t="s">
        <v>93</v>
      </c>
      <c r="D176" s="42" t="s">
        <v>91</v>
      </c>
      <c r="E176" s="41"/>
      <c r="F176" s="41" t="s">
        <v>19</v>
      </c>
      <c r="G176" s="66">
        <v>1</v>
      </c>
      <c r="H176" s="32"/>
      <c r="I176" s="4"/>
      <c r="J176" s="4"/>
      <c r="K176" s="4"/>
    </row>
    <row r="177" spans="2:11" ht="20.100000000000001" customHeight="1" x14ac:dyDescent="0.2">
      <c r="B177" s="41">
        <v>10</v>
      </c>
      <c r="C177" s="93" t="s">
        <v>38</v>
      </c>
      <c r="D177" s="42" t="s">
        <v>39</v>
      </c>
      <c r="E177" s="41"/>
      <c r="F177" s="41" t="s">
        <v>19</v>
      </c>
      <c r="G177" s="66">
        <v>20</v>
      </c>
      <c r="H177" s="32"/>
      <c r="I177" s="4"/>
      <c r="J177" s="4"/>
      <c r="K177" s="4"/>
    </row>
    <row r="178" spans="2:11" ht="20.100000000000001" customHeight="1" x14ac:dyDescent="0.2">
      <c r="B178" s="77">
        <v>11</v>
      </c>
      <c r="C178" s="128" t="s">
        <v>71</v>
      </c>
      <c r="D178" s="75" t="s">
        <v>95</v>
      </c>
      <c r="E178" s="77"/>
      <c r="F178" s="77" t="s">
        <v>19</v>
      </c>
      <c r="G178" s="82">
        <v>1</v>
      </c>
      <c r="H178" s="32"/>
      <c r="I178" s="4"/>
      <c r="J178" s="4"/>
      <c r="K178" s="4"/>
    </row>
    <row r="179" spans="2:11" ht="20.100000000000001" customHeight="1" x14ac:dyDescent="0.2">
      <c r="B179" s="41">
        <v>12</v>
      </c>
      <c r="C179" s="39" t="s">
        <v>72</v>
      </c>
      <c r="D179" s="42" t="s">
        <v>31</v>
      </c>
      <c r="E179" s="40"/>
      <c r="F179" s="41" t="s">
        <v>19</v>
      </c>
      <c r="G179" s="66">
        <v>1</v>
      </c>
      <c r="H179" s="32"/>
      <c r="I179" s="4"/>
      <c r="J179" s="4"/>
      <c r="K179" s="4"/>
    </row>
    <row r="180" spans="2:11" ht="30" customHeight="1" x14ac:dyDescent="0.2">
      <c r="B180" s="316" t="s">
        <v>40</v>
      </c>
      <c r="C180" s="317"/>
      <c r="D180" s="317"/>
      <c r="E180" s="317"/>
      <c r="F180" s="318"/>
      <c r="G180" s="57"/>
      <c r="H180" s="17"/>
      <c r="I180" s="4"/>
      <c r="J180" s="4"/>
      <c r="K180" s="4"/>
    </row>
    <row r="181" spans="2:11" ht="39.950000000000003" customHeight="1" x14ac:dyDescent="0.2">
      <c r="B181" s="52" t="s">
        <v>12</v>
      </c>
      <c r="C181" s="58" t="s">
        <v>13</v>
      </c>
      <c r="D181" s="58" t="s">
        <v>20</v>
      </c>
      <c r="E181" s="52" t="s">
        <v>16</v>
      </c>
      <c r="F181" s="52" t="s">
        <v>17</v>
      </c>
      <c r="G181" s="10" t="s">
        <v>18</v>
      </c>
      <c r="H181" s="17"/>
      <c r="I181" s="4"/>
      <c r="J181" s="4"/>
      <c r="K181" s="4"/>
    </row>
    <row r="182" spans="2:11" ht="20.100000000000001" customHeight="1" x14ac:dyDescent="0.2">
      <c r="B182" s="23">
        <v>1</v>
      </c>
      <c r="C182" s="13" t="s">
        <v>33</v>
      </c>
      <c r="D182" s="129" t="s">
        <v>76</v>
      </c>
      <c r="E182" s="130"/>
      <c r="F182" s="11" t="s">
        <v>19</v>
      </c>
      <c r="G182" s="33">
        <v>1</v>
      </c>
      <c r="H182" s="17"/>
      <c r="I182" s="4"/>
      <c r="J182" s="4"/>
      <c r="K182" s="4"/>
    </row>
    <row r="183" spans="2:11" ht="20.100000000000001" customHeight="1" x14ac:dyDescent="0.2">
      <c r="B183" s="23">
        <v>2</v>
      </c>
      <c r="C183" s="12" t="s">
        <v>89</v>
      </c>
      <c r="D183" s="21" t="s">
        <v>77</v>
      </c>
      <c r="E183" s="130"/>
      <c r="F183" s="11" t="s">
        <v>19</v>
      </c>
      <c r="G183" s="33">
        <v>1</v>
      </c>
      <c r="H183" s="17"/>
      <c r="I183" s="4"/>
      <c r="J183" s="4"/>
      <c r="K183" s="4"/>
    </row>
    <row r="184" spans="2:11" ht="20.100000000000001" customHeight="1" x14ac:dyDescent="0.2">
      <c r="B184" s="94">
        <v>3</v>
      </c>
      <c r="C184" s="39" t="s">
        <v>133</v>
      </c>
      <c r="D184" s="39" t="s">
        <v>134</v>
      </c>
      <c r="E184" s="95" t="s">
        <v>135</v>
      </c>
      <c r="F184" s="41" t="s">
        <v>19</v>
      </c>
      <c r="G184" s="66">
        <v>1</v>
      </c>
      <c r="H184" s="17"/>
      <c r="I184" s="4"/>
      <c r="J184" s="4"/>
      <c r="K184" s="4"/>
    </row>
    <row r="185" spans="2:11" ht="30" customHeight="1" x14ac:dyDescent="0.2">
      <c r="B185" s="319" t="s">
        <v>41</v>
      </c>
      <c r="C185" s="320"/>
      <c r="D185" s="320"/>
      <c r="E185" s="320"/>
      <c r="F185" s="321"/>
      <c r="G185" s="92"/>
      <c r="H185" s="17"/>
      <c r="I185" s="4"/>
      <c r="J185" s="4"/>
      <c r="K185" s="4"/>
    </row>
    <row r="186" spans="2:11" ht="39.950000000000003" customHeight="1" x14ac:dyDescent="0.2">
      <c r="B186" s="60" t="s">
        <v>12</v>
      </c>
      <c r="C186" s="60" t="s">
        <v>13</v>
      </c>
      <c r="D186" s="60" t="s">
        <v>20</v>
      </c>
      <c r="E186" s="60" t="s">
        <v>16</v>
      </c>
      <c r="F186" s="60" t="s">
        <v>17</v>
      </c>
      <c r="G186" s="61" t="s">
        <v>18</v>
      </c>
      <c r="H186" s="17"/>
      <c r="I186" s="4"/>
      <c r="J186" s="4"/>
      <c r="K186" s="4"/>
    </row>
    <row r="187" spans="2:11" ht="20.100000000000001" customHeight="1" x14ac:dyDescent="0.2">
      <c r="B187" s="104">
        <v>1</v>
      </c>
      <c r="C187" s="108" t="s">
        <v>122</v>
      </c>
      <c r="D187" s="108" t="s">
        <v>123</v>
      </c>
      <c r="E187" s="109"/>
      <c r="F187" s="104" t="s">
        <v>19</v>
      </c>
      <c r="G187" s="105">
        <v>1</v>
      </c>
      <c r="H187" s="17"/>
      <c r="I187" s="4"/>
      <c r="J187" s="4"/>
      <c r="K187" s="4"/>
    </row>
    <row r="188" spans="2:11" ht="20.100000000000001" customHeight="1" x14ac:dyDescent="0.2">
      <c r="B188" s="104">
        <v>2</v>
      </c>
      <c r="C188" s="102" t="s">
        <v>126</v>
      </c>
      <c r="D188" s="102" t="s">
        <v>127</v>
      </c>
      <c r="E188" s="110"/>
      <c r="F188" s="104" t="s">
        <v>19</v>
      </c>
      <c r="G188" s="107">
        <v>1</v>
      </c>
      <c r="H188" s="17"/>
      <c r="I188" s="4"/>
      <c r="J188" s="4"/>
      <c r="K188" s="4"/>
    </row>
    <row r="189" spans="2:11" ht="20.100000000000001" customHeight="1" x14ac:dyDescent="0.2">
      <c r="B189" s="104">
        <v>3</v>
      </c>
      <c r="C189" s="102" t="s">
        <v>128</v>
      </c>
      <c r="D189" s="111" t="s">
        <v>129</v>
      </c>
      <c r="E189" s="112"/>
      <c r="F189" s="104" t="s">
        <v>19</v>
      </c>
      <c r="G189" s="105">
        <v>5</v>
      </c>
      <c r="H189" s="17"/>
      <c r="I189" s="4"/>
      <c r="J189" s="4"/>
      <c r="K189" s="4"/>
    </row>
    <row r="190" spans="2:11" ht="20.100000000000001" customHeight="1" x14ac:dyDescent="0.2">
      <c r="B190" s="104">
        <v>4</v>
      </c>
      <c r="C190" s="162" t="s">
        <v>120</v>
      </c>
      <c r="D190" s="108" t="s">
        <v>121</v>
      </c>
      <c r="E190" s="113"/>
      <c r="F190" s="104" t="s">
        <v>42</v>
      </c>
      <c r="G190" s="105">
        <v>3</v>
      </c>
      <c r="H190" s="17"/>
      <c r="I190" s="4"/>
      <c r="J190" s="4"/>
      <c r="K190" s="4"/>
    </row>
    <row r="191" spans="2:11" ht="20.100000000000001" customHeight="1" x14ac:dyDescent="0.2">
      <c r="B191" s="104">
        <v>5</v>
      </c>
      <c r="C191" s="102" t="s">
        <v>130</v>
      </c>
      <c r="D191" s="102" t="s">
        <v>131</v>
      </c>
      <c r="E191" s="106" t="s">
        <v>132</v>
      </c>
      <c r="F191" s="104" t="s">
        <v>42</v>
      </c>
      <c r="G191" s="107">
        <v>5</v>
      </c>
      <c r="H191" s="17"/>
      <c r="I191" s="4"/>
      <c r="J191" s="4"/>
      <c r="K191" s="4"/>
    </row>
    <row r="192" spans="2:11" ht="20.100000000000001" customHeight="1" x14ac:dyDescent="0.2">
      <c r="B192" s="104">
        <v>6</v>
      </c>
      <c r="C192" s="102" t="s">
        <v>43</v>
      </c>
      <c r="D192" s="111" t="s">
        <v>44</v>
      </c>
      <c r="E192" s="113"/>
      <c r="F192" s="104" t="s">
        <v>19</v>
      </c>
      <c r="G192" s="105">
        <v>10</v>
      </c>
      <c r="H192" s="17"/>
      <c r="I192" s="4"/>
      <c r="J192" s="4"/>
      <c r="K192" s="4"/>
    </row>
    <row r="193" spans="2:11" ht="20.100000000000001" customHeight="1" x14ac:dyDescent="0.2">
      <c r="B193" s="104">
        <v>7</v>
      </c>
      <c r="C193" s="144" t="s">
        <v>116</v>
      </c>
      <c r="D193" s="148" t="s">
        <v>117</v>
      </c>
      <c r="E193" s="145"/>
      <c r="F193" s="146" t="s">
        <v>19</v>
      </c>
      <c r="G193" s="149">
        <v>10</v>
      </c>
      <c r="H193" s="17"/>
      <c r="I193" s="4"/>
      <c r="J193" s="4"/>
      <c r="K193" s="4"/>
    </row>
    <row r="194" spans="2:11" ht="20.100000000000001" customHeight="1" x14ac:dyDescent="0.2">
      <c r="B194" s="104">
        <v>8</v>
      </c>
      <c r="C194" s="144" t="s">
        <v>118</v>
      </c>
      <c r="D194" s="148"/>
      <c r="E194" s="145"/>
      <c r="F194" s="146" t="s">
        <v>19</v>
      </c>
      <c r="G194" s="149">
        <v>5</v>
      </c>
      <c r="H194" s="17"/>
      <c r="I194" s="4"/>
      <c r="J194" s="4"/>
      <c r="K194" s="4"/>
    </row>
    <row r="195" spans="2:11" ht="20.100000000000001" customHeight="1" x14ac:dyDescent="0.2">
      <c r="B195" s="104">
        <v>9</v>
      </c>
      <c r="C195" s="102" t="s">
        <v>45</v>
      </c>
      <c r="D195" s="111"/>
      <c r="E195" s="113"/>
      <c r="F195" s="104" t="s">
        <v>19</v>
      </c>
      <c r="G195" s="107">
        <v>5</v>
      </c>
      <c r="H195" s="17"/>
      <c r="I195" s="4"/>
      <c r="J195" s="4"/>
      <c r="K195" s="4"/>
    </row>
    <row r="196" spans="2:11" ht="20.100000000000001" customHeight="1" x14ac:dyDescent="0.2">
      <c r="B196" s="104">
        <v>10</v>
      </c>
      <c r="C196" s="102" t="s">
        <v>46</v>
      </c>
      <c r="D196" s="103" t="s">
        <v>47</v>
      </c>
      <c r="E196" s="112"/>
      <c r="F196" s="104" t="s">
        <v>19</v>
      </c>
      <c r="G196" s="105">
        <v>5</v>
      </c>
      <c r="H196" s="17"/>
      <c r="I196" s="4"/>
      <c r="J196" s="4"/>
      <c r="K196" s="4"/>
    </row>
    <row r="197" spans="2:11" ht="20.100000000000001" customHeight="1" x14ac:dyDescent="0.2">
      <c r="B197" s="104">
        <v>11</v>
      </c>
      <c r="C197" s="102" t="s">
        <v>48</v>
      </c>
      <c r="D197" s="111" t="s">
        <v>49</v>
      </c>
      <c r="E197" s="112"/>
      <c r="F197" s="104" t="s">
        <v>19</v>
      </c>
      <c r="G197" s="105">
        <v>5</v>
      </c>
      <c r="H197" s="17"/>
      <c r="I197" s="4"/>
      <c r="J197" s="4"/>
      <c r="K197" s="4"/>
    </row>
    <row r="198" spans="2:11" ht="20.100000000000001" customHeight="1" x14ac:dyDescent="0.2">
      <c r="B198" s="104">
        <v>12</v>
      </c>
      <c r="C198" s="102" t="s">
        <v>50</v>
      </c>
      <c r="D198" s="111" t="s">
        <v>51</v>
      </c>
      <c r="E198" s="112"/>
      <c r="F198" s="104" t="s">
        <v>19</v>
      </c>
      <c r="G198" s="105">
        <v>5</v>
      </c>
      <c r="H198" s="17"/>
      <c r="I198" s="4"/>
      <c r="J198" s="4"/>
      <c r="K198" s="4"/>
    </row>
    <row r="199" spans="2:11" ht="30" customHeight="1" x14ac:dyDescent="0.2">
      <c r="B199" s="313" t="s">
        <v>139</v>
      </c>
      <c r="C199" s="314"/>
      <c r="D199" s="314"/>
      <c r="E199" s="314"/>
      <c r="F199" s="315"/>
      <c r="G199" s="32"/>
      <c r="H199" s="17"/>
      <c r="I199" s="4"/>
      <c r="J199" s="4"/>
      <c r="K199" s="4"/>
    </row>
    <row r="200" spans="2:11" ht="39.950000000000003" customHeight="1" x14ac:dyDescent="0.2">
      <c r="B200" s="9" t="s">
        <v>12</v>
      </c>
      <c r="C200" s="9" t="s">
        <v>13</v>
      </c>
      <c r="D200" s="9" t="s">
        <v>20</v>
      </c>
      <c r="E200" s="9" t="s">
        <v>16</v>
      </c>
      <c r="F200" s="9" t="s">
        <v>17</v>
      </c>
      <c r="G200" s="10" t="s">
        <v>18</v>
      </c>
      <c r="H200" s="17"/>
      <c r="I200" s="4"/>
      <c r="J200" s="4"/>
      <c r="K200" s="4"/>
    </row>
    <row r="201" spans="2:11" ht="20.100000000000001" customHeight="1" x14ac:dyDescent="0.2">
      <c r="B201" s="23">
        <v>1</v>
      </c>
      <c r="C201" s="13" t="s">
        <v>52</v>
      </c>
      <c r="D201" s="19" t="s">
        <v>53</v>
      </c>
      <c r="E201" s="16"/>
      <c r="F201" s="11" t="s">
        <v>19</v>
      </c>
      <c r="G201" s="33">
        <v>1</v>
      </c>
      <c r="H201" s="17"/>
      <c r="I201" s="4"/>
      <c r="J201" s="4"/>
      <c r="K201" s="4"/>
    </row>
    <row r="202" spans="2:11" ht="20.100000000000001" customHeight="1" x14ac:dyDescent="0.2">
      <c r="B202" s="48"/>
      <c r="C202" s="34"/>
      <c r="D202" s="49"/>
      <c r="E202" s="150"/>
      <c r="F202" s="50"/>
      <c r="G202" s="1"/>
      <c r="H202" s="17"/>
      <c r="I202" s="4"/>
      <c r="J202" s="4"/>
      <c r="K202" s="4"/>
    </row>
    <row r="203" spans="2:11" ht="30" customHeight="1" x14ac:dyDescent="0.2">
      <c r="B203" s="310" t="s">
        <v>96</v>
      </c>
      <c r="C203" s="311"/>
      <c r="D203" s="311"/>
      <c r="E203" s="311"/>
      <c r="F203" s="312"/>
      <c r="G203" s="29"/>
      <c r="H203" s="17"/>
      <c r="I203" s="4"/>
      <c r="J203" s="4"/>
      <c r="K203" s="4"/>
    </row>
    <row r="204" spans="2:11" ht="39.950000000000003" customHeight="1" x14ac:dyDescent="0.2">
      <c r="B204" s="9" t="s">
        <v>12</v>
      </c>
      <c r="C204" s="9" t="s">
        <v>13</v>
      </c>
      <c r="D204" s="9" t="s">
        <v>20</v>
      </c>
      <c r="E204" s="9" t="s">
        <v>16</v>
      </c>
      <c r="F204" s="9" t="s">
        <v>17</v>
      </c>
      <c r="G204" s="10" t="s">
        <v>18</v>
      </c>
      <c r="H204" s="17"/>
      <c r="I204" s="4"/>
      <c r="J204" s="4"/>
      <c r="K204" s="4"/>
    </row>
    <row r="205" spans="2:11" ht="20.100000000000001" customHeight="1" x14ac:dyDescent="0.2">
      <c r="B205" s="23">
        <v>1</v>
      </c>
      <c r="C205" s="12" t="s">
        <v>54</v>
      </c>
      <c r="D205" s="19" t="s">
        <v>55</v>
      </c>
      <c r="E205" s="16"/>
      <c r="F205" s="11" t="s">
        <v>19</v>
      </c>
      <c r="G205" s="33">
        <v>6</v>
      </c>
      <c r="H205" s="17"/>
      <c r="I205" s="4"/>
      <c r="J205" s="4"/>
      <c r="K205" s="4"/>
    </row>
    <row r="206" spans="2:11" ht="20.100000000000001" customHeight="1" x14ac:dyDescent="0.2">
      <c r="B206" s="15">
        <v>2</v>
      </c>
      <c r="C206" s="12" t="s">
        <v>56</v>
      </c>
      <c r="D206" s="19" t="s">
        <v>92</v>
      </c>
      <c r="E206" s="16"/>
      <c r="F206" s="11" t="s">
        <v>42</v>
      </c>
      <c r="G206" s="33">
        <v>2</v>
      </c>
      <c r="H206" s="17"/>
      <c r="I206" s="4"/>
      <c r="J206" s="4"/>
      <c r="K206" s="4"/>
    </row>
    <row r="207" spans="2:11" ht="20.100000000000001" customHeight="1" x14ac:dyDescent="0.2">
      <c r="B207" s="15">
        <v>3</v>
      </c>
      <c r="C207" s="13" t="s">
        <v>57</v>
      </c>
      <c r="D207" s="19" t="s">
        <v>58</v>
      </c>
      <c r="E207" s="16"/>
      <c r="F207" s="11" t="s">
        <v>42</v>
      </c>
      <c r="G207" s="33">
        <v>1</v>
      </c>
      <c r="H207" s="17"/>
      <c r="I207" s="4"/>
      <c r="J207" s="4"/>
      <c r="K207" s="4"/>
    </row>
    <row r="208" spans="2:11" ht="20.100000000000001" customHeight="1" thickBot="1" x14ac:dyDescent="0.25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30" customHeight="1" x14ac:dyDescent="0.2">
      <c r="B209" s="308" t="s">
        <v>102</v>
      </c>
      <c r="C209" s="309"/>
      <c r="D209" s="309"/>
      <c r="E209" s="309"/>
      <c r="F209" s="309"/>
      <c r="G209" s="309"/>
      <c r="H209" s="151"/>
      <c r="I209" s="4"/>
      <c r="J209" s="4"/>
      <c r="K209" s="4"/>
    </row>
    <row r="210" spans="2:11" ht="39.950000000000003" customHeight="1" x14ac:dyDescent="0.2">
      <c r="B210" s="152" t="s">
        <v>12</v>
      </c>
      <c r="C210" s="153" t="s">
        <v>13</v>
      </c>
      <c r="D210" s="153" t="s">
        <v>20</v>
      </c>
      <c r="E210" s="154" t="s">
        <v>34</v>
      </c>
      <c r="F210" s="306" t="s">
        <v>100</v>
      </c>
      <c r="G210" s="307"/>
      <c r="H210" s="151"/>
      <c r="I210" s="4"/>
      <c r="J210" s="4"/>
      <c r="K210" s="4"/>
    </row>
    <row r="211" spans="2:11" ht="20.100000000000001" customHeight="1" x14ac:dyDescent="0.2">
      <c r="B211" s="296" t="s">
        <v>78</v>
      </c>
      <c r="C211" s="297"/>
      <c r="D211" s="297"/>
      <c r="E211" s="297"/>
      <c r="F211" s="298"/>
      <c r="G211" s="155"/>
      <c r="H211" s="151"/>
      <c r="I211" s="4"/>
      <c r="J211" s="4"/>
      <c r="K211" s="4"/>
    </row>
    <row r="212" spans="2:11" ht="20.100000000000001" customHeight="1" x14ac:dyDescent="0.2">
      <c r="B212" s="98">
        <v>1</v>
      </c>
      <c r="C212" s="99" t="s">
        <v>105</v>
      </c>
      <c r="D212" s="100" t="s">
        <v>85</v>
      </c>
      <c r="E212" s="99" t="s">
        <v>115</v>
      </c>
      <c r="F212" s="303" t="s">
        <v>81</v>
      </c>
      <c r="G212" s="301"/>
      <c r="H212" s="151"/>
      <c r="I212" s="4"/>
      <c r="J212" s="4"/>
      <c r="K212" s="4"/>
    </row>
    <row r="213" spans="2:11" ht="20.100000000000001" customHeight="1" x14ac:dyDescent="0.2">
      <c r="B213" s="156">
        <v>2</v>
      </c>
      <c r="C213" s="99" t="s">
        <v>103</v>
      </c>
      <c r="D213" s="100" t="s">
        <v>85</v>
      </c>
      <c r="E213" s="99" t="s">
        <v>97</v>
      </c>
      <c r="F213" s="301" t="s">
        <v>214</v>
      </c>
      <c r="G213" s="302"/>
      <c r="H213" s="151"/>
      <c r="I213" s="4"/>
      <c r="J213" s="4"/>
      <c r="K213" s="4"/>
    </row>
    <row r="214" spans="2:11" ht="20.100000000000001" customHeight="1" x14ac:dyDescent="0.2">
      <c r="B214" s="156">
        <v>3</v>
      </c>
      <c r="C214" s="100" t="s">
        <v>104</v>
      </c>
      <c r="D214" s="100" t="s">
        <v>85</v>
      </c>
      <c r="E214" s="99" t="s">
        <v>115</v>
      </c>
      <c r="F214" s="303" t="s">
        <v>81</v>
      </c>
      <c r="G214" s="301"/>
      <c r="H214" s="151"/>
      <c r="I214" s="4"/>
      <c r="J214" s="4"/>
      <c r="K214" s="4"/>
    </row>
    <row r="215" spans="2:11" ht="20.100000000000001" customHeight="1" thickBot="1" x14ac:dyDescent="0.25">
      <c r="B215" s="157">
        <v>4</v>
      </c>
      <c r="C215" s="158" t="s">
        <v>78</v>
      </c>
      <c r="D215" s="158" t="s">
        <v>79</v>
      </c>
      <c r="E215" s="159" t="s">
        <v>80</v>
      </c>
      <c r="F215" s="299" t="s">
        <v>81</v>
      </c>
      <c r="G215" s="300"/>
      <c r="H215" s="15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 x14ac:dyDescent="0.2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 x14ac:dyDescent="0.2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 x14ac:dyDescent="0.2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 x14ac:dyDescent="0.2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 x14ac:dyDescent="0.2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 x14ac:dyDescent="0.2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 x14ac:dyDescent="0.2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 x14ac:dyDescent="0.2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 x14ac:dyDescent="0.2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 x14ac:dyDescent="0.2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 x14ac:dyDescent="0.2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 x14ac:dyDescent="0.2">
      <c r="B570" s="1"/>
      <c r="C570" s="2"/>
      <c r="D570" s="1"/>
      <c r="E570" s="1"/>
      <c r="F570" s="1"/>
      <c r="G570" s="1"/>
      <c r="H570" s="1"/>
      <c r="I570" s="4"/>
      <c r="J570" s="4"/>
      <c r="K570" s="4"/>
    </row>
    <row r="571" spans="2:11" ht="19.5" customHeight="1" x14ac:dyDescent="0.2">
      <c r="B571" s="1"/>
      <c r="C571" s="2"/>
      <c r="D571" s="1"/>
      <c r="E571" s="1"/>
      <c r="F571" s="1"/>
      <c r="G571" s="1"/>
      <c r="H571" s="1"/>
      <c r="I571" s="4"/>
      <c r="J571" s="4"/>
      <c r="K571" s="4"/>
    </row>
    <row r="572" spans="2:11" ht="19.5" customHeight="1" x14ac:dyDescent="0.2">
      <c r="B572" s="1"/>
      <c r="C572" s="2"/>
      <c r="D572" s="1"/>
      <c r="E572" s="1"/>
      <c r="F572" s="1"/>
      <c r="G572" s="1"/>
      <c r="H572" s="1"/>
      <c r="I572" s="4"/>
      <c r="J572" s="4"/>
      <c r="K572" s="4"/>
    </row>
    <row r="573" spans="2:11" ht="19.5" customHeight="1" x14ac:dyDescent="0.2">
      <c r="B573" s="1"/>
      <c r="C573" s="2"/>
      <c r="D573" s="1"/>
      <c r="E573" s="1"/>
      <c r="F573" s="1"/>
      <c r="G573" s="1"/>
      <c r="H573" s="1"/>
      <c r="I573" s="4"/>
      <c r="J573" s="4"/>
      <c r="K573" s="4"/>
    </row>
    <row r="574" spans="2:11" ht="19.5" customHeight="1" x14ac:dyDescent="0.2">
      <c r="B574" s="1"/>
      <c r="C574" s="2"/>
      <c r="D574" s="1"/>
      <c r="E574" s="1"/>
      <c r="F574" s="1"/>
      <c r="G574" s="1"/>
      <c r="H574" s="1"/>
      <c r="I574" s="4"/>
      <c r="J574" s="4"/>
      <c r="K574" s="4"/>
    </row>
    <row r="575" spans="2:11" ht="19.5" customHeight="1" x14ac:dyDescent="0.2">
      <c r="B575" s="1"/>
      <c r="C575" s="2"/>
      <c r="D575" s="1"/>
      <c r="E575" s="1"/>
      <c r="F575" s="1"/>
      <c r="G575" s="1"/>
      <c r="H575" s="1"/>
      <c r="I575" s="4"/>
      <c r="J575" s="4"/>
      <c r="K575" s="4"/>
    </row>
    <row r="576" spans="2:11" ht="19.5" customHeight="1" x14ac:dyDescent="0.2">
      <c r="B576" s="1"/>
      <c r="C576" s="2"/>
      <c r="D576" s="1"/>
      <c r="E576" s="1"/>
      <c r="F576" s="1"/>
      <c r="G576" s="1"/>
      <c r="H576" s="1"/>
      <c r="I576" s="4"/>
      <c r="J576" s="4"/>
      <c r="K576" s="4"/>
    </row>
    <row r="577" spans="2:11" ht="19.5" customHeight="1" x14ac:dyDescent="0.2">
      <c r="B577" s="1"/>
      <c r="C577" s="2"/>
      <c r="D577" s="1"/>
      <c r="E577" s="1"/>
      <c r="F577" s="1"/>
      <c r="G577" s="1"/>
      <c r="H577" s="1"/>
      <c r="I577" s="4"/>
      <c r="J577" s="4"/>
      <c r="K577" s="4"/>
    </row>
    <row r="578" spans="2:11" ht="19.5" customHeight="1" x14ac:dyDescent="0.2">
      <c r="B578" s="1"/>
      <c r="C578" s="2"/>
      <c r="D578" s="1"/>
      <c r="E578" s="1"/>
      <c r="F578" s="1"/>
      <c r="G578" s="1"/>
      <c r="H578" s="1"/>
      <c r="I578" s="4"/>
      <c r="J578" s="4"/>
      <c r="K578" s="4"/>
    </row>
    <row r="579" spans="2:11" ht="19.5" customHeight="1" x14ac:dyDescent="0.2">
      <c r="B579" s="1"/>
      <c r="C579" s="2"/>
      <c r="D579" s="1"/>
      <c r="E579" s="1"/>
      <c r="F579" s="1"/>
      <c r="G579" s="1"/>
      <c r="H579" s="1"/>
      <c r="I579" s="4"/>
      <c r="J579" s="4"/>
      <c r="K579" s="4"/>
    </row>
    <row r="580" spans="2:11" ht="19.5" customHeight="1" x14ac:dyDescent="0.2">
      <c r="B580" s="1"/>
      <c r="C580" s="2"/>
      <c r="D580" s="1"/>
      <c r="E580" s="1"/>
      <c r="F580" s="1"/>
      <c r="G580" s="1"/>
      <c r="H580" s="1"/>
      <c r="I580" s="4"/>
      <c r="J580" s="4"/>
      <c r="K580" s="4"/>
    </row>
    <row r="581" spans="2:11" ht="19.5" customHeight="1" x14ac:dyDescent="0.2">
      <c r="B581" s="1"/>
      <c r="C581" s="2"/>
      <c r="D581" s="1"/>
      <c r="E581" s="1"/>
      <c r="F581" s="1"/>
      <c r="G581" s="1"/>
      <c r="H581" s="1"/>
      <c r="I581" s="4"/>
      <c r="J581" s="4"/>
      <c r="K581" s="4"/>
    </row>
    <row r="582" spans="2:11" ht="19.5" customHeight="1" x14ac:dyDescent="0.2">
      <c r="B582" s="1"/>
      <c r="C582" s="2"/>
      <c r="D582" s="1"/>
      <c r="E582" s="1"/>
      <c r="F582" s="1"/>
      <c r="G582" s="1"/>
      <c r="H582" s="1"/>
      <c r="I582" s="4"/>
      <c r="J582" s="4"/>
      <c r="K582" s="4"/>
    </row>
    <row r="583" spans="2:11" ht="19.5" customHeight="1" x14ac:dyDescent="0.2">
      <c r="B583" s="1"/>
      <c r="C583" s="2"/>
      <c r="D583" s="1"/>
      <c r="E583" s="1"/>
      <c r="F583" s="1"/>
      <c r="G583" s="1"/>
      <c r="H583" s="1"/>
      <c r="I583" s="4"/>
      <c r="J583" s="4"/>
      <c r="K583" s="4"/>
    </row>
    <row r="584" spans="2:11" ht="19.5" customHeight="1" x14ac:dyDescent="0.2">
      <c r="B584" s="1"/>
      <c r="C584" s="2"/>
      <c r="D584" s="1"/>
      <c r="E584" s="1"/>
      <c r="F584" s="1"/>
      <c r="G584" s="1"/>
      <c r="H584" s="1"/>
      <c r="I584" s="4"/>
      <c r="J584" s="4"/>
      <c r="K584" s="4"/>
    </row>
    <row r="585" spans="2:11" ht="19.5" customHeight="1" x14ac:dyDescent="0.2">
      <c r="B585" s="1"/>
      <c r="C585" s="2"/>
      <c r="D585" s="1"/>
      <c r="E585" s="1"/>
      <c r="F585" s="1"/>
      <c r="G585" s="1"/>
      <c r="H585" s="1"/>
      <c r="I585" s="4"/>
      <c r="J585" s="4"/>
      <c r="K585" s="4"/>
    </row>
    <row r="586" spans="2:11" ht="19.5" customHeight="1" x14ac:dyDescent="0.2">
      <c r="B586" s="1"/>
      <c r="C586" s="2"/>
      <c r="D586" s="1"/>
      <c r="E586" s="1"/>
      <c r="F586" s="1"/>
      <c r="G586" s="1"/>
      <c r="H586" s="1"/>
      <c r="I586" s="4"/>
      <c r="J586" s="4"/>
      <c r="K586" s="4"/>
    </row>
    <row r="587" spans="2:11" ht="19.5" customHeight="1" x14ac:dyDescent="0.2">
      <c r="B587" s="1"/>
      <c r="C587" s="2"/>
      <c r="D587" s="1"/>
      <c r="E587" s="1"/>
      <c r="F587" s="1"/>
      <c r="G587" s="1"/>
      <c r="H587" s="1"/>
      <c r="I587" s="4"/>
      <c r="J587" s="4"/>
      <c r="K587" s="4"/>
    </row>
    <row r="588" spans="2:11" ht="19.5" customHeight="1" x14ac:dyDescent="0.2">
      <c r="B588" s="1"/>
      <c r="C588" s="2"/>
      <c r="D588" s="1"/>
      <c r="E588" s="1"/>
      <c r="F588" s="1"/>
      <c r="G588" s="1"/>
      <c r="H588" s="1"/>
      <c r="I588" s="4"/>
      <c r="J588" s="4"/>
      <c r="K588" s="4"/>
    </row>
    <row r="589" spans="2:11" ht="19.5" customHeight="1" x14ac:dyDescent="0.2">
      <c r="B589" s="1"/>
      <c r="C589" s="2"/>
      <c r="D589" s="1"/>
      <c r="E589" s="1"/>
      <c r="F589" s="1"/>
      <c r="G589" s="1"/>
      <c r="H589" s="1"/>
      <c r="I589" s="4"/>
      <c r="J589" s="4"/>
      <c r="K589" s="4"/>
    </row>
    <row r="590" spans="2:11" ht="19.5" customHeight="1" x14ac:dyDescent="0.2">
      <c r="B590" s="1"/>
      <c r="C590" s="2"/>
      <c r="D590" s="1"/>
      <c r="E590" s="1"/>
      <c r="F590" s="1"/>
      <c r="G590" s="1"/>
      <c r="H590" s="1"/>
      <c r="I590" s="4"/>
      <c r="J590" s="4"/>
      <c r="K590" s="4"/>
    </row>
    <row r="591" spans="2:11" ht="19.5" customHeight="1" x14ac:dyDescent="0.2">
      <c r="B591" s="1"/>
      <c r="C591" s="2"/>
      <c r="D591" s="1"/>
      <c r="E591" s="1"/>
      <c r="F591" s="1"/>
      <c r="G591" s="1"/>
      <c r="H591" s="1"/>
      <c r="I591" s="4"/>
      <c r="J591" s="4"/>
      <c r="K591" s="4"/>
    </row>
    <row r="592" spans="2:11" ht="19.5" customHeight="1" x14ac:dyDescent="0.2">
      <c r="B592" s="1"/>
      <c r="C592" s="2"/>
      <c r="D592" s="1"/>
      <c r="E592" s="1"/>
      <c r="F592" s="1"/>
      <c r="G592" s="1"/>
      <c r="H592" s="1"/>
      <c r="I592" s="4"/>
      <c r="J592" s="4"/>
      <c r="K592" s="4"/>
    </row>
    <row r="593" spans="2:11" ht="19.5" customHeight="1" x14ac:dyDescent="0.2">
      <c r="B593" s="1"/>
      <c r="C593" s="2"/>
      <c r="D593" s="1"/>
      <c r="E593" s="1"/>
      <c r="F593" s="1"/>
      <c r="G593" s="1"/>
      <c r="H593" s="1"/>
      <c r="I593" s="4"/>
      <c r="J593" s="4"/>
      <c r="K593" s="4"/>
    </row>
    <row r="594" spans="2:11" ht="19.5" customHeight="1" x14ac:dyDescent="0.2">
      <c r="B594" s="1"/>
      <c r="C594" s="2"/>
      <c r="D594" s="1"/>
      <c r="E594" s="1"/>
      <c r="F594" s="1"/>
      <c r="G594" s="1"/>
      <c r="H594" s="1"/>
      <c r="I594" s="4"/>
      <c r="J594" s="4"/>
      <c r="K594" s="4"/>
    </row>
    <row r="595" spans="2:11" ht="19.5" customHeight="1" x14ac:dyDescent="0.2">
      <c r="B595" s="1"/>
      <c r="C595" s="2"/>
      <c r="D595" s="1"/>
      <c r="E595" s="1"/>
      <c r="F595" s="1"/>
      <c r="G595" s="1"/>
      <c r="H595" s="1"/>
      <c r="I595" s="4"/>
      <c r="J595" s="4"/>
      <c r="K595" s="4"/>
    </row>
    <row r="596" spans="2:11" ht="19.5" customHeight="1" x14ac:dyDescent="0.2">
      <c r="B596" s="1"/>
      <c r="C596" s="2"/>
      <c r="D596" s="1"/>
      <c r="E596" s="1"/>
      <c r="F596" s="1"/>
      <c r="G596" s="1"/>
      <c r="H596" s="1"/>
      <c r="I596" s="4"/>
      <c r="J596" s="4"/>
      <c r="K596" s="4"/>
    </row>
    <row r="597" spans="2:11" ht="19.5" customHeight="1" x14ac:dyDescent="0.2">
      <c r="B597" s="1"/>
      <c r="C597" s="2"/>
      <c r="D597" s="1"/>
      <c r="E597" s="1"/>
      <c r="F597" s="1"/>
      <c r="G597" s="1"/>
      <c r="H597" s="1"/>
      <c r="I597" s="4"/>
      <c r="J597" s="4"/>
      <c r="K597" s="4"/>
    </row>
    <row r="598" spans="2:11" ht="19.5" customHeight="1" x14ac:dyDescent="0.2">
      <c r="B598" s="1"/>
      <c r="C598" s="2"/>
      <c r="D598" s="1"/>
      <c r="E598" s="1"/>
      <c r="F598" s="1"/>
      <c r="G598" s="1"/>
      <c r="H598" s="1"/>
      <c r="I598" s="4"/>
      <c r="J598" s="4"/>
      <c r="K598" s="4"/>
    </row>
    <row r="599" spans="2:11" ht="19.5" customHeight="1" x14ac:dyDescent="0.2">
      <c r="B599" s="1"/>
      <c r="C599" s="2"/>
      <c r="D599" s="1"/>
      <c r="E599" s="1"/>
      <c r="F599" s="1"/>
      <c r="G599" s="1"/>
      <c r="H599" s="1"/>
      <c r="I599" s="4"/>
      <c r="J599" s="4"/>
      <c r="K599" s="4"/>
    </row>
    <row r="600" spans="2:11" ht="19.5" customHeight="1" x14ac:dyDescent="0.2">
      <c r="B600" s="1"/>
      <c r="C600" s="2"/>
      <c r="D600" s="1"/>
      <c r="E600" s="1"/>
      <c r="F600" s="1"/>
      <c r="G600" s="1"/>
      <c r="H600" s="1"/>
      <c r="I600" s="4"/>
      <c r="J600" s="4"/>
      <c r="K600" s="4"/>
    </row>
    <row r="601" spans="2:11" ht="19.5" customHeight="1" x14ac:dyDescent="0.2">
      <c r="B601" s="1"/>
      <c r="C601" s="2"/>
      <c r="D601" s="1"/>
      <c r="E601" s="1"/>
      <c r="F601" s="1"/>
      <c r="G601" s="1"/>
      <c r="H601" s="1"/>
      <c r="I601" s="4"/>
      <c r="J601" s="4"/>
      <c r="K601" s="4"/>
    </row>
  </sheetData>
  <mergeCells count="39">
    <mergeCell ref="H38:H45"/>
    <mergeCell ref="E1:G7"/>
    <mergeCell ref="B76:F76"/>
    <mergeCell ref="B72:F72"/>
    <mergeCell ref="B21:D21"/>
    <mergeCell ref="B31:G31"/>
    <mergeCell ref="B48:F48"/>
    <mergeCell ref="B28:G28"/>
    <mergeCell ref="B61:F61"/>
    <mergeCell ref="B67:F67"/>
    <mergeCell ref="B36:G36"/>
    <mergeCell ref="B211:F211"/>
    <mergeCell ref="F215:G215"/>
    <mergeCell ref="F213:G213"/>
    <mergeCell ref="F214:G214"/>
    <mergeCell ref="B92:F92"/>
    <mergeCell ref="F210:G210"/>
    <mergeCell ref="B209:G209"/>
    <mergeCell ref="B203:F203"/>
    <mergeCell ref="B199:F199"/>
    <mergeCell ref="B180:F180"/>
    <mergeCell ref="B185:F185"/>
    <mergeCell ref="F212:G212"/>
    <mergeCell ref="B93:F93"/>
    <mergeCell ref="B130:F130"/>
    <mergeCell ref="B147:F147"/>
    <mergeCell ref="B162:F162"/>
    <mergeCell ref="B157:F157"/>
    <mergeCell ref="I149:I156"/>
    <mergeCell ref="B152:F152"/>
    <mergeCell ref="I78:I98"/>
    <mergeCell ref="B100:F100"/>
    <mergeCell ref="B113:F113"/>
    <mergeCell ref="B118:F118"/>
    <mergeCell ref="B121:F121"/>
    <mergeCell ref="B85:F85"/>
    <mergeCell ref="B137:F137"/>
    <mergeCell ref="I139:I146"/>
    <mergeCell ref="B142:F142"/>
  </mergeCells>
  <hyperlinks>
    <hyperlink ref="E191" r:id="rId1" xr:uid="{00000000-0004-0000-0000-000000000000}"/>
    <hyperlink ref="E184" r:id="rId2" xr:uid="{00000000-0004-0000-0000-000001000000}"/>
    <hyperlink ref="E89" r:id="rId3" xr:uid="{00000000-0004-0000-0000-000002000000}"/>
    <hyperlink ref="E65" r:id="rId4" xr:uid="{00000000-0004-0000-0000-000003000000}"/>
  </hyperlinks>
  <pageMargins left="0.7" right="0.7" top="0.75" bottom="0.75" header="0" footer="0"/>
  <pageSetup paperSize="9" fitToWidth="0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F30 F74 F33:F35 F201 F205:F207 F43:F46 F170:F179 F53:F54 F58:F60 F181:F183 F110 F192:F198 F186:F187 F86:F88 F92 F81:F84 F62:F64 F66:F71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19</v>
      </c>
    </row>
    <row r="4" spans="2:2" ht="12.75" customHeight="1" x14ac:dyDescent="0.2">
      <c r="B4" s="31" t="s">
        <v>42</v>
      </c>
    </row>
    <row r="5" spans="2:2" ht="12.75" customHeight="1" x14ac:dyDescent="0.2">
      <c r="B5" s="31" t="s">
        <v>59</v>
      </c>
    </row>
    <row r="6" spans="2:2" ht="12.75" customHeight="1" x14ac:dyDescent="0.2">
      <c r="B6" s="31" t="s">
        <v>60</v>
      </c>
    </row>
    <row r="7" spans="2:2" ht="12.75" customHeight="1" x14ac:dyDescent="0.2">
      <c r="B7" s="31" t="s">
        <v>61</v>
      </c>
    </row>
    <row r="8" spans="2:2" ht="12.75" customHeight="1" x14ac:dyDescent="0.2">
      <c r="B8" s="31" t="s">
        <v>62</v>
      </c>
    </row>
    <row r="9" spans="2:2" ht="12.75" customHeight="1" x14ac:dyDescent="0.2">
      <c r="B9" s="31" t="s">
        <v>36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2026-02-17T08:43:35Z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